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 с оборудованием" sheetId="6" r:id="rId1"/>
    <sheet name="тит" sheetId="7" r:id="rId2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L20" i="7" l="1"/>
  <c r="L17" i="7"/>
  <c r="K91" i="6" l="1"/>
</calcChain>
</file>

<file path=xl/sharedStrings.xml><?xml version="1.0" encoding="utf-8"?>
<sst xmlns="http://schemas.openxmlformats.org/spreadsheetml/2006/main" count="531" uniqueCount="286">
  <si>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</si>
  <si>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</si>
  <si>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</si>
  <si>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</si>
  <si>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</si>
  <si>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</si>
  <si>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</si>
  <si>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</si>
  <si>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</si>
  <si>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</si>
  <si>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</si>
  <si>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</si>
  <si>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</si>
  <si>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</si>
  <si>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</si>
  <si>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</si>
  <si>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</si>
  <si>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</si>
  <si>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</si>
  <si>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</si>
  <si>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</si>
  <si>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</si>
  <si>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</si>
  <si>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</si>
  <si>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</si>
  <si>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 xml:space="preserve">Раздел 1. </t>
  </si>
  <si>
    <t>1</t>
  </si>
  <si>
    <r>
      <t>ТЕР16-04-001-01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</si>
  <si>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трубопровода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</si>
  <si>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810,71 = 4,772,65 - 1,5 x 26,85 - 0,0012 x 16,233,10 - 99,8 x 39,10
ИНДЕКС К ПОЗИЦИИ(справочно):
1  ОЗП=8,25; ЭМ=4,4; ЗПМ=8,25; МАТ=2,63</t>
    </r>
  </si>
  <si>
    <r>
      <t>0,046</t>
    </r>
    <r>
      <rPr>
        <i/>
        <sz val="6"/>
        <rFont val="Arial"/>
        <family val="2"/>
        <charset val="204"/>
      </rPr>
      <t xml:space="preserve">
4,6/100</t>
    </r>
  </si>
  <si>
    <t>2</t>
  </si>
  <si>
    <t>Перечень строительных материалов №4/18</t>
  </si>
  <si>
    <t>п.10 Труба ПП (1м) Ду-50*1,8</t>
  </si>
  <si>
    <t>м/п</t>
  </si>
  <si>
    <t>3</t>
  </si>
  <si>
    <t>п.11 Отвод ПП 90-гр. Ду-50</t>
  </si>
  <si>
    <t>шт</t>
  </si>
  <si>
    <t>4</t>
  </si>
  <si>
    <t>п.12 Хомут крепления ПП Ду-50</t>
  </si>
  <si>
    <t>5</t>
  </si>
  <si>
    <t>п.9 Манжета 50х32</t>
  </si>
  <si>
    <t>6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</si>
  <si>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</si>
  <si>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787,58 = 7,882,24 - 4 x 26,85 - 0,00266 x 16,233,10 - 99,8 x 69,58
ИНДЕКС К ПОЗИЦИИ(справочно):
1  ОЗП=8,25; ЭМ=4,4; ЗПМ=8,25; МАТ=2,63</t>
    </r>
  </si>
  <si>
    <r>
      <t>0,101</t>
    </r>
    <r>
      <rPr>
        <i/>
        <sz val="6"/>
        <rFont val="Arial"/>
        <family val="2"/>
        <charset val="204"/>
      </rPr>
      <t xml:space="preserve">
10,1/100</t>
    </r>
  </si>
  <si>
    <t>7</t>
  </si>
  <si>
    <t>п.1 Труба ПП (1м) Ду-110</t>
  </si>
  <si>
    <t>8</t>
  </si>
  <si>
    <t>п.2 Тройник косой  ПП 110х50</t>
  </si>
  <si>
    <t>9</t>
  </si>
  <si>
    <t>п.5 Патрубок ПП компенс Ду 110</t>
  </si>
  <si>
    <t>10</t>
  </si>
  <si>
    <t>п.6 Отвод ПП 90-гр. Ду-110</t>
  </si>
  <si>
    <t>11</t>
  </si>
  <si>
    <t>п.7 Хомут крепления  ПП Ду-110</t>
  </si>
  <si>
    <t>12</t>
  </si>
  <si>
    <t>п.8  Крестовина ПП Ду 110*110*50*90 2-пл. правая</t>
  </si>
  <si>
    <t>13</t>
  </si>
  <si>
    <r>
      <t>ТЕР18-05-001-01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</si>
  <si>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насос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</si>
  <si>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343,21 = 2,602,44 - 1 x 2,259,23
ИНДЕКС К ПОЗИЦИИ(справочно):
1  ОЗП=8,25; ЭМ=4,4; ЗПМ=8,25; МАТ=2,63</t>
    </r>
  </si>
  <si>
    <t>14</t>
  </si>
  <si>
    <t>п.36  Р30 Установка канализационная SANIPRO</t>
  </si>
  <si>
    <t>15</t>
  </si>
  <si>
    <r>
      <t>ТЕР16-07-004-02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</si>
  <si>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</si>
  <si>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97,25 = 270,00 - 0,00192 x 1,689,14 - 0,00072 x 8,52 - 1 x 41,20 - 1 x 52,35 - 1 x 75,95
ИНДЕКС К ПОЗИЦИИ(справочно):
1  ОЗП=8,25; ЭМ=4,4; ЗПМ=8,25; МАТ=2,63</t>
    </r>
  </si>
  <si>
    <t>16</t>
  </si>
  <si>
    <t>п.3 Тройник прямой ПП 110х110</t>
  </si>
  <si>
    <t>17</t>
  </si>
  <si>
    <t>п.4 Тройник прямой ПП 110х50</t>
  </si>
  <si>
    <t>18</t>
  </si>
  <si>
    <r>
      <t>ТЕР16-04-002-03</t>
    </r>
    <r>
      <rPr>
        <i/>
        <sz val="7"/>
        <rFont val="Arial"/>
        <family val="2"/>
        <charset val="204"/>
      </rPr>
      <t xml:space="preserve">
Приказ Минстроя России от 01.06.16 №375/пр</t>
    </r>
  </si>
  <si>
    <r>
      <t>Прокладка трубопроводов водоснабжения из напорных полиэтиленовых труб наружным диаметром: 32 мм</t>
    </r>
    <r>
      <rPr>
        <i/>
        <sz val="7"/>
        <rFont val="Arial"/>
        <family val="2"/>
        <charset val="204"/>
      </rPr>
      <t xml:space="preserve">
1,994,80 = 3,578,74 - 0,2 x 12,35 - 93,8 x 16,86
ИНДЕКС К ПОЗИЦИИ(справочно):
1  ОЗП=8,25; ЭМ=4,4; ЗПМ=8,25; МАТ=2,63</t>
    </r>
  </si>
  <si>
    <r>
      <t>0,171</t>
    </r>
    <r>
      <rPr>
        <i/>
        <sz val="6"/>
        <rFont val="Arial"/>
        <family val="2"/>
        <charset val="204"/>
      </rPr>
      <t xml:space="preserve">
17,1/100</t>
    </r>
  </si>
  <si>
    <t>19</t>
  </si>
  <si>
    <t>п.13  Труба ПП  РN 20 Д 32</t>
  </si>
  <si>
    <t>20</t>
  </si>
  <si>
    <t>п.20 Муфта ПП Д 32</t>
  </si>
  <si>
    <t>21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</si>
  <si>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01.06.16 №375/пр</t>
    </r>
  </si>
  <si>
    <r>
      <t>Прокладка трубопроводов водоснабжения из напорных полиэтиленовых труб наружным диаметром: 20 мм</t>
    </r>
    <r>
      <rPr>
        <i/>
        <sz val="7"/>
        <rFont val="Arial"/>
        <family val="2"/>
        <charset val="204"/>
      </rPr>
      <t xml:space="preserve">
3,604,28 = 3,862,69 - 0,25 x 12,35 - 8,99 x 28,40
ИНДЕКС К ПОЗИЦИИ(справочно):
1  ОЗП=8,25; ЭМ=4,4; ЗПМ=8,25; МАТ=2,63</t>
    </r>
  </si>
  <si>
    <r>
      <t>0,312</t>
    </r>
    <r>
      <rPr>
        <i/>
        <sz val="6"/>
        <rFont val="Arial"/>
        <family val="2"/>
        <charset val="204"/>
      </rPr>
      <t xml:space="preserve">
31,2/100</t>
    </r>
  </si>
  <si>
    <t>22</t>
  </si>
  <si>
    <t>п.14 Труба ПП  РN 20 Д 20</t>
  </si>
  <si>
    <t>23</t>
  </si>
  <si>
    <t>п.15  Труба ПП арм. ст/в. РN 25 Д 20</t>
  </si>
  <si>
    <t>24</t>
  </si>
  <si>
    <t>п.16 Муфта ПП комб.(внутр.резьб)Д20х1/2</t>
  </si>
  <si>
    <t>25</t>
  </si>
  <si>
    <t>п.17 Муфта ПП комб.(наруж.резьб) Д20х1/2</t>
  </si>
  <si>
    <t>26</t>
  </si>
  <si>
    <t>п.18 Угольник ПП Д 20</t>
  </si>
  <si>
    <t>27</t>
  </si>
  <si>
    <t>п.19 Тройник ПП Ду 20</t>
  </si>
  <si>
    <t>29</t>
  </si>
  <si>
    <t>п.21Опора ПП Д 20</t>
  </si>
  <si>
    <t>30</t>
  </si>
  <si>
    <t>п.22 Дюбель с шурупом 6*60мм</t>
  </si>
  <si>
    <t>28</t>
  </si>
  <si>
    <t>п.23 Кран шаровой LD Pride муфт/рез бабочка Ду15 Ру 40 Т=150*С</t>
  </si>
  <si>
    <t>31</t>
  </si>
  <si>
    <r>
      <t>ТЕР17-01-001-14</t>
    </r>
    <r>
      <rPr>
        <i/>
        <sz val="7"/>
        <rFont val="Arial"/>
        <family val="2"/>
        <charset val="204"/>
      </rPr>
      <t xml:space="preserve">
Приказ Минстроя России от 01.06.16 №375/пр</t>
    </r>
  </si>
  <si>
    <t>10 компл.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</si>
  <si>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329,06 = 1,831,06 - 0,0036 x 8,611,36 - 0,0007 x 11,425,00 - 0,04 x 220,00 - 10 x 145,42
ИНДЕКС К ПОЗИЦИИ(справочно):
1  ОЗП=8,25; ЭМ=4,4; ЗПМ=8,25; МАТ=2,63</t>
    </r>
  </si>
  <si>
    <r>
      <t>0,4</t>
    </r>
    <r>
      <rPr>
        <i/>
        <sz val="6"/>
        <rFont val="Arial"/>
        <family val="2"/>
        <charset val="204"/>
      </rPr>
      <t xml:space="preserve">
4/10</t>
    </r>
  </si>
  <si>
    <t>32</t>
  </si>
  <si>
    <t>п.32  1039.1 JIKA ZETA РАКОВИНА 55 БЕЛЫЙ</t>
  </si>
  <si>
    <t>34</t>
  </si>
  <si>
    <t>п.33 1939.1 JIKA ZETA ПОЛУПЬЕДЕСТАЛ БЕЛЫЙ</t>
  </si>
  <si>
    <t>39</t>
  </si>
  <si>
    <t>п.34  1039.1 JIKA ZETA РАКОВИНА  40</t>
  </si>
  <si>
    <t>35</t>
  </si>
  <si>
    <t>п.35102845 Сифон для раковины с выпуском с отводом, 1 1/4  ХРОМ, 5754, (12061)</t>
  </si>
  <si>
    <t>37</t>
  </si>
  <si>
    <t>п.28 Сифон для умыв/мойки ОРИО А-32019 бут вып. нж/сетка 1-1/4 с гибкой трубой</t>
  </si>
  <si>
    <t>36</t>
  </si>
  <si>
    <t>п.29 Смеситель умывальника  Juguni  0721 одноручный 40 катридж</t>
  </si>
  <si>
    <t>38</t>
  </si>
  <si>
    <t>п.26 Крепление для умывальника</t>
  </si>
  <si>
    <t>компл.</t>
  </si>
  <si>
    <t>33</t>
  </si>
  <si>
    <r>
      <t>ТЕР17-01-003-01</t>
    </r>
    <r>
      <rPr>
        <i/>
        <sz val="7"/>
        <rFont val="Arial"/>
        <family val="2"/>
        <charset val="204"/>
      </rPr>
      <t xml:space="preserve">
Приказ Минстроя России от 01.06.16 №375/пр</t>
    </r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</si>
  <si>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445,34 = 3,647,97 - 0,0005 x 11,425,00 - 0,04 x 198,00 - 10 x 304,58 - 20 x 7,16
ИНДЕКС К ПОЗИЦИИ(справочно):
1  ОЗП=8,25; ЭМ=4,4; ЗПМ=8,25; МАТ=2,63</t>
    </r>
  </si>
  <si>
    <t>40</t>
  </si>
  <si>
    <t>п.30    2539.6 (242) JIKA ZETA УНИТАЗ ГОРИЗ ВЫПУСК НИЖН.ПОДВ БЕЛЫЙ</t>
  </si>
  <si>
    <t>41</t>
  </si>
  <si>
    <t>п.31   9327.2 JIKA ZETA СИДЕНЬЕ ТЕРМОПЛАСТ, БЕЛОЕ  ПЕТЛИ ХРОМ</t>
  </si>
  <si>
    <t>42</t>
  </si>
  <si>
    <t>п.25   Крепление д/унитаза к полу КТ-80 D6*80 комплект саморезы</t>
  </si>
  <si>
    <t>43</t>
  </si>
  <si>
    <t>п.24   Подводка д/воды Питон Н1/2-Н1/2 0,6м</t>
  </si>
  <si>
    <t>44</t>
  </si>
  <si>
    <t>п.27  Гофропровод к унитазу ОРИО С-990</t>
  </si>
  <si>
    <t>Итого прямые затраты по смете с учетом индексов, в текущих ценах ( ОЗП=8,25; ЭМ=4,4; ЗПМ=8,25; МАТ=2,63)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</si>
  <si>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</si>
  <si>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</si>
  <si>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</si>
  <si>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</si>
  <si>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</si>
  <si>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1, 6, 13, 15, 18, 21, 31, 33</t>
  </si>
  <si>
    <t xml:space="preserve">      Всего с учетом " ОЗП=8,25; ЭМ=4,4; ЗПМ=8,25; МАТ=2,63"</t>
  </si>
  <si>
    <t xml:space="preserve">      Накладные расходы 128%*(0.9*0.85) ФОТ (от 16,348,94)</t>
  </si>
  <si>
    <t xml:space="preserve">      Сметная прибыль 83%*(0.85*0.8) ФОТ (от 16,348,94)</t>
  </si>
  <si>
    <t xml:space="preserve">      Итого c накладными и см. прибылью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</si>
  <si>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</si>
  <si>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</si>
  <si>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</si>
  <si>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2-5, 7-12, 14, 16-17, 19-20, 22-27, 29-30, 28, 32, 34, 39, 35, 37, 36, 38, 40-44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</si>
  <si>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</si>
  <si>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</si>
  <si>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</si>
  <si>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</si>
  <si>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</si>
  <si>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</si>
  <si>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</si>
  <si>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</si>
  <si>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___________________________114,793</t>
  </si>
  <si>
    <t>тыс. руб.</t>
  </si>
  <si>
    <t>___________________________16,349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</si>
  <si>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</si>
  <si>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</si>
  <si>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</si>
  <si>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_______________________________________________________________________________________________157,81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</si>
  <si>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</si>
  <si>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</si>
  <si>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</si>
  <si>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</si>
  <si>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</si>
  <si>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</si>
  <si>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</si>
  <si>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</si>
  <si>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</si>
  <si>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</si>
  <si>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</si>
  <si>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</si>
  <si>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</si>
  <si>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</si>
  <si>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</si>
  <si>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</si>
  <si>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</si>
  <si>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</si>
  <si>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1-3-7</t>
  </si>
  <si>
    <t>Затраты труда рабочих (ср 3,7)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</si>
  <si>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</si>
  <si>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</si>
  <si>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</si>
  <si>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</si>
  <si>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</si>
  <si>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</si>
  <si>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</si>
  <si>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</si>
  <si>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</si>
  <si>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</si>
  <si>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</si>
  <si>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</si>
  <si>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16,33
0,49</t>
  </si>
  <si>
    <t>021141</t>
  </si>
  <si>
    <t>Краны на автомобильном ходу при работе на других видах строительства 10 т</t>
  </si>
  <si>
    <t>16,33
1,14</t>
  </si>
  <si>
    <t>030954</t>
  </si>
  <si>
    <t>Подъемники грузоподъемностью до 500 кг одномачтовые, высота подъема 45 м</t>
  </si>
  <si>
    <t>16,33
2,94</t>
  </si>
  <si>
    <t>040502</t>
  </si>
  <si>
    <t>Установки для сварки ручной дуговой (постоянного тока)</t>
  </si>
  <si>
    <t>081600</t>
  </si>
  <si>
    <t>Агрегаты для сварки полиэтиленовых труб</t>
  </si>
  <si>
    <t>16,33
80,83</t>
  </si>
  <si>
    <t>Дрели: электрические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</si>
  <si>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</si>
  <si>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</si>
  <si>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</si>
  <si>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101-0137</t>
  </si>
  <si>
    <t>Дюбели с калиброванной головкой (в обоймах): 3х58,5 мм</t>
  </si>
  <si>
    <t>т</t>
  </si>
  <si>
    <t>I</t>
  </si>
  <si>
    <t>101-0311</t>
  </si>
  <si>
    <t>Каболка</t>
  </si>
  <si>
    <t>II</t>
  </si>
  <si>
    <t>101-0329</t>
  </si>
  <si>
    <t>Клей 88-СА</t>
  </si>
  <si>
    <t>кг</t>
  </si>
  <si>
    <t>101-0388</t>
  </si>
  <si>
    <t>Краски масляные земляные марки: МА-0115 мумия, сурик железный</t>
  </si>
  <si>
    <t>III</t>
  </si>
  <si>
    <t>101-0628</t>
  </si>
  <si>
    <t>Олифа комбинированная, марки: К-3</t>
  </si>
  <si>
    <t>101-0849</t>
  </si>
  <si>
    <t>Пластина резиновая рулонная вулканизированная</t>
  </si>
  <si>
    <t>101-1522</t>
  </si>
  <si>
    <t>Электроды диаметром: 5 мм Э42А</t>
  </si>
  <si>
    <t>101-1669</t>
  </si>
  <si>
    <t>Очес льняной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</si>
  <si>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</si>
  <si>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</si>
  <si>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</si>
  <si>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</si>
  <si>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</si>
  <si>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101-1703</t>
  </si>
  <si>
    <t>Прокладки резиновые (пластина техническая прессованная)</t>
  </si>
  <si>
    <t>101-1847</t>
  </si>
  <si>
    <t>Замазка защитная</t>
  </si>
  <si>
    <t>101-2575</t>
  </si>
  <si>
    <t>Болты с гайками и шайбами для санитарно-технических работ диаметром: 12 мм</t>
  </si>
  <si>
    <t>113-0074</t>
  </si>
  <si>
    <t>Клей фенолполивинилацетатный марки: БФ-2, сорт I</t>
  </si>
  <si>
    <t>204-0059</t>
  </si>
  <si>
    <t>Анкерные детали из прямых или гнутых круглых стержней с резьбой (в комплекте с шайбами и гайками или без них): поставляемые отдельно</t>
  </si>
  <si>
    <t>402-0002</t>
  </si>
  <si>
    <t>Раствор готовый кладочный цементный марки: 50</t>
  </si>
  <si>
    <t>м3</t>
  </si>
  <si>
    <t>405-1601</t>
  </si>
  <si>
    <t>Известь строительная: негашеная хлорная, марки А</t>
  </si>
  <si>
    <t>411-0001</t>
  </si>
  <si>
    <t>Вода</t>
  </si>
  <si>
    <t>507-0982</t>
  </si>
  <si>
    <t>Фланцы стальные плоские приварные из стали ВСт3сп2, ВСт3сп3, давлением: 1,0 МПа (10 кгс/см2), диаметром 40 мм</t>
  </si>
  <si>
    <t>шт.</t>
  </si>
  <si>
    <t>507-0983</t>
  </si>
  <si>
    <t>Фланцы стальные плоские приварные из стали ВСт3сп2, ВСт3сп3, давлением: 1,0 МПа (10 кгс/см2), диаметром 50 мм</t>
  </si>
  <si>
    <t>Итого "Материалы"</t>
  </si>
  <si>
    <t>Итого "Ресурсы подрядчика"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</si>
  <si>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</si>
  <si>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</si>
  <si>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</si>
  <si>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</si>
  <si>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</si>
  <si>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</si>
  <si>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</si>
  <si>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</si>
  <si>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>руб.</t>
  </si>
  <si>
    <t>Ведомость работ №3/18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</si>
  <si>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</si>
  <si>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</si>
  <si>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</si>
  <si>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</si>
  <si>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</si>
  <si>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7-18</t>
  </si>
  <si>
    <t>ЛОКАЛЬНЫЙ СМЕТНЫЙ РАСЧЕТ № 7-18</t>
  </si>
  <si>
    <t>ООО "Медсервис"</t>
  </si>
  <si>
    <t>Приложение №</t>
  </si>
  <si>
    <t>к договору №                          от</t>
  </si>
  <si>
    <t xml:space="preserve"> Подрядчик:</t>
  </si>
  <si>
    <t xml:space="preserve">                                    на Ремонтные работы в здании ЦВМиР "Маяк" ОВЛиР (устройство сан.узлов)</t>
  </si>
  <si>
    <t>на Ремонтные работы в здании ЦВМиР "Маяк" ОВЛиР (устройство сан.узлов). Сантехнические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</si>
</sst>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164" fontId="7" fillId="0" borderId="3" xfId="1" applyNumberFormat="1" applyFont="1" applyBorder="1" applyAlignment="1">
      <alignment horizontal="right" vertical="top" wrapText="1"/>
    </xf>
    <xf numFmtId="164" fontId="13" fillId="0" borderId="3" xfId="1" applyNumberFormat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5" fillId="0" borderId="0" xfId="1" applyFont="1" applyBorder="1"/>
    <xf numFmtId="0" fontId="15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5" fillId="2" borderId="0" xfId="1" applyNumberFormat="1" applyFont="1" applyFill="1" applyBorder="1"/>
    <xf numFmtId="0" fontId="15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5" fillId="2" borderId="0" xfId="1" applyNumberFormat="1" applyFont="1" applyFill="1" applyBorder="1"/>
    <xf numFmtId="0" fontId="18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19" fillId="0" borderId="0" xfId="1" applyFont="1"/>
    <xf numFmtId="2" fontId="1" fillId="0" borderId="0" xfId="1" applyNumberFormat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0" fillId="0" borderId="0" xfId="0" applyAlignment="1"/>
    <xf numFmtId="0" fontId="14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20" fillId="0" borderId="0" xfId="1" applyFont="1" applyAlignment="1">
      <alignment horizontal="center" wrapText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1"/>
  <sheetViews>
    <sheetView showGridLines="0" topLeftCell="A6" zoomScaleNormal="100" zoomScaleSheetLayoutView="75" workbookViewId="0">
      <selection activeCell="D14" sqref="D14"/>
    </sheetView>
  </sheetViews>
  <sheetFormatPr defaultRowHeight="12.75" outlineLevelRow="2" outlineLevelCol="1" x14ac:dyDescent="0.2"/>
  <cols>
    <col min="1" max="1" width="3.28515625" style="31" customWidth="1"/>
    <col min="2" max="2" width="9" style="1" customWidth="1"/>
    <col min="3" max="3" width="34.28515625" style="24" customWidth="1"/>
    <col min="4" max="4" width="7.7109375" style="23" customWidth="1"/>
    <col min="5" max="5" width="16.42578125" style="26" customWidth="1"/>
    <col min="6" max="6" width="7.28515625" style="7" customWidth="1"/>
    <col min="7" max="9" width="6.7109375" style="7" customWidth="1"/>
    <col min="10" max="10" width="7.7109375" style="7" customWidth="1"/>
    <col min="11" max="11" width="13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29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0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6"/>
      <c r="N2" s="19"/>
      <c r="O2" s="19"/>
      <c r="P2" s="19"/>
      <c r="Q2" s="35"/>
    </row>
    <row r="3" spans="1:17" ht="24.75" hidden="1" customHeight="1" outlineLevel="1" x14ac:dyDescent="0.2">
      <c r="A3" s="36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08"/>
      <c r="N3" s="108"/>
      <c r="O3" s="108"/>
      <c r="P3" s="108"/>
      <c r="Q3" s="108"/>
    </row>
    <row r="4" spans="1:17" hidden="1" outlineLevel="1" x14ac:dyDescent="0.2">
      <c r="A4" s="30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6" t="s">
        <v>2</v>
      </c>
      <c r="N4" s="19"/>
      <c r="O4" s="19"/>
      <c r="P4" s="19"/>
      <c r="Q4" s="35"/>
    </row>
    <row r="5" spans="1:17" hidden="1" outlineLevel="1" x14ac:dyDescent="0.2">
      <c r="A5" s="30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3"/>
      <c r="B6" s="9"/>
      <c r="C6" s="3"/>
      <c r="D6" s="8"/>
      <c r="E6" s="113" t="s">
        <v>280</v>
      </c>
      <c r="F6" s="113"/>
      <c r="G6" s="113"/>
      <c r="H6" s="113"/>
      <c r="I6" s="113"/>
      <c r="J6" s="5"/>
      <c r="K6" s="5"/>
      <c r="L6" s="5"/>
      <c r="M6" s="5"/>
      <c r="N6" s="5"/>
      <c r="O6" s="5"/>
      <c r="P6" s="5"/>
    </row>
    <row r="7" spans="1:17" x14ac:dyDescent="0.2">
      <c r="A7" s="33"/>
      <c r="B7" s="9"/>
      <c r="C7" s="3"/>
      <c r="D7" s="10"/>
      <c r="E7" s="12"/>
      <c r="F7" s="12"/>
      <c r="G7" s="13" t="s">
        <v>3</v>
      </c>
      <c r="H7" s="13"/>
      <c r="I7" s="28"/>
      <c r="J7" s="14"/>
      <c r="K7" s="5"/>
      <c r="L7" s="5"/>
      <c r="M7" s="5"/>
      <c r="N7" s="5"/>
      <c r="O7" s="5"/>
      <c r="P7" s="5"/>
    </row>
    <row r="8" spans="1:17" x14ac:dyDescent="0.2">
      <c r="A8" s="33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3"/>
      <c r="B9" s="9"/>
      <c r="C9" s="3"/>
      <c r="D9" s="8"/>
      <c r="E9" s="5"/>
      <c r="F9" s="5"/>
      <c r="G9" s="15" t="s">
        <v>279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3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3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5" x14ac:dyDescent="0.25">
      <c r="A12" s="33"/>
      <c r="B12" s="9"/>
      <c r="C12" s="111" t="s">
        <v>284</v>
      </c>
      <c r="D12" s="112"/>
      <c r="E12" s="112"/>
      <c r="F12" s="112"/>
      <c r="G12" s="112"/>
      <c r="H12" s="112"/>
      <c r="I12" s="112"/>
      <c r="J12" s="112"/>
      <c r="K12" s="112"/>
      <c r="L12" s="5"/>
      <c r="M12" s="5"/>
      <c r="N12" s="5"/>
      <c r="O12" s="5"/>
      <c r="P12" s="5"/>
    </row>
    <row r="13" spans="1:17" x14ac:dyDescent="0.2">
      <c r="A13" s="33"/>
      <c r="B13" s="9"/>
      <c r="C13" s="3"/>
      <c r="D13" s="17"/>
      <c r="E13" s="12"/>
      <c r="F13" s="12"/>
      <c r="G13" s="13" t="s">
        <v>5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4"/>
      <c r="B14" s="18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3"/>
      <c r="B15" s="9"/>
      <c r="C15" s="3"/>
      <c r="D15" s="16" t="s">
        <v>6</v>
      </c>
      <c r="E15" s="5"/>
      <c r="F15" s="5"/>
      <c r="G15" s="5"/>
      <c r="H15" s="16"/>
      <c r="I15" s="16"/>
      <c r="J15" s="16"/>
      <c r="K15" s="5"/>
      <c r="L15" s="5"/>
      <c r="M15" s="5"/>
      <c r="N15" s="5"/>
      <c r="O15" s="5"/>
      <c r="P15" s="5"/>
      <c r="Q15" s="5"/>
    </row>
    <row r="16" spans="1:17" ht="15" x14ac:dyDescent="0.25">
      <c r="A16" s="33"/>
      <c r="B16" s="9"/>
      <c r="C16" s="3"/>
      <c r="D16" s="16" t="s">
        <v>166</v>
      </c>
      <c r="E16" s="5"/>
      <c r="F16" s="5"/>
      <c r="G16" s="5"/>
      <c r="H16" s="16"/>
      <c r="I16" s="16"/>
      <c r="J16" s="98" t="s">
        <v>158</v>
      </c>
      <c r="K16" s="99"/>
      <c r="L16" s="11" t="s">
        <v>159</v>
      </c>
      <c r="M16" s="5"/>
      <c r="N16" s="5"/>
      <c r="O16" s="5"/>
      <c r="P16" s="5"/>
    </row>
    <row r="17" spans="1:17" ht="15" x14ac:dyDescent="0.25">
      <c r="A17" s="33"/>
      <c r="B17" s="9"/>
      <c r="C17" s="3"/>
      <c r="D17" s="16" t="s">
        <v>162</v>
      </c>
      <c r="E17" s="5"/>
      <c r="F17" s="5"/>
      <c r="G17" s="5"/>
      <c r="H17" s="16"/>
      <c r="I17" s="16"/>
      <c r="J17" s="98" t="s">
        <v>160</v>
      </c>
      <c r="K17" s="99"/>
      <c r="L17" s="11" t="s">
        <v>159</v>
      </c>
      <c r="M17" s="5"/>
      <c r="N17" s="5"/>
      <c r="O17" s="5"/>
      <c r="P17" s="5"/>
    </row>
    <row r="18" spans="1:17" ht="15" outlineLevel="1" x14ac:dyDescent="0.25">
      <c r="A18" s="33"/>
      <c r="B18" s="9"/>
      <c r="C18" s="3"/>
      <c r="D18" s="16" t="s">
        <v>163</v>
      </c>
      <c r="E18" s="5"/>
      <c r="F18" s="5"/>
      <c r="G18" s="5"/>
      <c r="H18" s="16"/>
      <c r="I18" s="16"/>
      <c r="J18" s="98" t="s">
        <v>164</v>
      </c>
      <c r="K18" s="99"/>
      <c r="L18" s="11" t="s">
        <v>165</v>
      </c>
      <c r="M18" s="5"/>
      <c r="N18" s="5"/>
      <c r="O18" s="5"/>
      <c r="P18" s="5"/>
    </row>
    <row r="19" spans="1:17" x14ac:dyDescent="0.2">
      <c r="A19" s="33"/>
      <c r="B19" s="9"/>
      <c r="C19" s="3"/>
      <c r="D19" s="35" t="s">
        <v>161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3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3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114" t="s">
        <v>7</v>
      </c>
      <c r="B22" s="116" t="s">
        <v>8</v>
      </c>
      <c r="C22" s="106" t="s">
        <v>9</v>
      </c>
      <c r="D22" s="106" t="s">
        <v>10</v>
      </c>
      <c r="E22" s="106" t="s">
        <v>11</v>
      </c>
      <c r="F22" s="106" t="s">
        <v>12</v>
      </c>
      <c r="G22" s="107"/>
      <c r="H22" s="107"/>
      <c r="I22" s="107"/>
      <c r="J22" s="106" t="s">
        <v>13</v>
      </c>
      <c r="K22" s="109"/>
      <c r="L22" s="109"/>
      <c r="M22" s="109"/>
      <c r="N22" s="109"/>
      <c r="O22" s="106" t="s">
        <v>14</v>
      </c>
      <c r="P22" s="106" t="s">
        <v>15</v>
      </c>
      <c r="Q22" s="110" t="s">
        <v>21</v>
      </c>
    </row>
    <row r="23" spans="1:17" ht="18.75" customHeight="1" x14ac:dyDescent="0.2">
      <c r="A23" s="115"/>
      <c r="B23" s="117"/>
      <c r="C23" s="87"/>
      <c r="D23" s="106"/>
      <c r="E23" s="106"/>
      <c r="F23" s="106" t="s">
        <v>16</v>
      </c>
      <c r="G23" s="106" t="s">
        <v>17</v>
      </c>
      <c r="H23" s="107"/>
      <c r="I23" s="107"/>
      <c r="J23" s="106" t="s">
        <v>22</v>
      </c>
      <c r="K23" s="106" t="s">
        <v>16</v>
      </c>
      <c r="L23" s="106" t="s">
        <v>17</v>
      </c>
      <c r="M23" s="107"/>
      <c r="N23" s="107"/>
      <c r="O23" s="106"/>
      <c r="P23" s="106"/>
      <c r="Q23" s="110"/>
    </row>
    <row r="24" spans="1:17" ht="22.5" customHeight="1" x14ac:dyDescent="0.2">
      <c r="A24" s="115"/>
      <c r="B24" s="117"/>
      <c r="C24" s="87"/>
      <c r="D24" s="106"/>
      <c r="E24" s="106"/>
      <c r="F24" s="107"/>
      <c r="G24" s="20" t="s">
        <v>18</v>
      </c>
      <c r="H24" s="20" t="s">
        <v>19</v>
      </c>
      <c r="I24" s="20" t="s">
        <v>20</v>
      </c>
      <c r="J24" s="87"/>
      <c r="K24" s="107"/>
      <c r="L24" s="20" t="s">
        <v>18</v>
      </c>
      <c r="M24" s="20" t="s">
        <v>19</v>
      </c>
      <c r="N24" s="20" t="s">
        <v>20</v>
      </c>
      <c r="O24" s="106"/>
      <c r="P24" s="106"/>
      <c r="Q24" s="110"/>
    </row>
    <row r="25" spans="1:17" x14ac:dyDescent="0.2">
      <c r="A25" s="32">
        <v>1</v>
      </c>
      <c r="B25" s="22">
        <v>2</v>
      </c>
      <c r="C25" s="20">
        <v>3</v>
      </c>
      <c r="D25" s="20">
        <v>4</v>
      </c>
      <c r="E25" s="27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149999999999999" customHeight="1" x14ac:dyDescent="0.2">
      <c r="A26" s="105" t="s">
        <v>25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</row>
    <row r="27" spans="1:17" ht="75" x14ac:dyDescent="0.2">
      <c r="A27" s="37" t="s">
        <v>26</v>
      </c>
      <c r="B27" s="38" t="s">
        <v>27</v>
      </c>
      <c r="C27" s="39" t="s">
        <v>29</v>
      </c>
      <c r="D27" s="27" t="s">
        <v>28</v>
      </c>
      <c r="E27" s="40" t="s">
        <v>30</v>
      </c>
      <c r="F27" s="41">
        <v>810.71</v>
      </c>
      <c r="G27" s="41">
        <v>805.57</v>
      </c>
      <c r="H27" s="41">
        <v>3.51</v>
      </c>
      <c r="I27" s="41">
        <v>0.33</v>
      </c>
      <c r="J27" s="42"/>
      <c r="K27" s="42">
        <v>37.29</v>
      </c>
      <c r="L27" s="42">
        <v>37.06</v>
      </c>
      <c r="M27" s="42">
        <v>0.16</v>
      </c>
      <c r="N27" s="42">
        <v>0.02</v>
      </c>
      <c r="O27" s="42">
        <v>64.239999999999995</v>
      </c>
      <c r="P27" s="42">
        <v>2.96</v>
      </c>
      <c r="Q27" s="42"/>
    </row>
    <row r="28" spans="1:17" ht="72" x14ac:dyDescent="0.2">
      <c r="A28" s="43" t="s">
        <v>31</v>
      </c>
      <c r="B28" s="38" t="s">
        <v>32</v>
      </c>
      <c r="C28" s="44" t="s">
        <v>33</v>
      </c>
      <c r="D28" s="45" t="s">
        <v>34</v>
      </c>
      <c r="E28" s="46">
        <v>4.5910000000000002</v>
      </c>
      <c r="F28" s="47">
        <v>47.88</v>
      </c>
      <c r="G28" s="42"/>
      <c r="H28" s="42"/>
      <c r="I28" s="42"/>
      <c r="J28" s="42"/>
      <c r="K28" s="48">
        <v>219.82</v>
      </c>
      <c r="L28" s="42"/>
      <c r="M28" s="42"/>
      <c r="N28" s="42"/>
      <c r="O28" s="42"/>
      <c r="P28" s="42"/>
      <c r="Q28" s="42"/>
    </row>
    <row r="29" spans="1:17" ht="72" x14ac:dyDescent="0.2">
      <c r="A29" s="43" t="s">
        <v>35</v>
      </c>
      <c r="B29" s="38" t="s">
        <v>32</v>
      </c>
      <c r="C29" s="44" t="s">
        <v>36</v>
      </c>
      <c r="D29" s="45" t="s">
        <v>37</v>
      </c>
      <c r="E29" s="46">
        <v>8</v>
      </c>
      <c r="F29" s="47">
        <v>10.59</v>
      </c>
      <c r="G29" s="42"/>
      <c r="H29" s="42"/>
      <c r="I29" s="42"/>
      <c r="J29" s="42"/>
      <c r="K29" s="48">
        <v>84.72</v>
      </c>
      <c r="L29" s="42"/>
      <c r="M29" s="42"/>
      <c r="N29" s="42"/>
      <c r="O29" s="42"/>
      <c r="P29" s="42"/>
      <c r="Q29" s="42"/>
    </row>
    <row r="30" spans="1:17" ht="72" x14ac:dyDescent="0.2">
      <c r="A30" s="43" t="s">
        <v>38</v>
      </c>
      <c r="B30" s="38" t="s">
        <v>32</v>
      </c>
      <c r="C30" s="44" t="s">
        <v>39</v>
      </c>
      <c r="D30" s="45" t="s">
        <v>37</v>
      </c>
      <c r="E30" s="46">
        <v>8</v>
      </c>
      <c r="F30" s="47">
        <v>7.2</v>
      </c>
      <c r="G30" s="42"/>
      <c r="H30" s="42"/>
      <c r="I30" s="42"/>
      <c r="J30" s="42"/>
      <c r="K30" s="48">
        <v>57.6</v>
      </c>
      <c r="L30" s="42"/>
      <c r="M30" s="42"/>
      <c r="N30" s="42"/>
      <c r="O30" s="42"/>
      <c r="P30" s="42"/>
      <c r="Q30" s="42"/>
    </row>
    <row r="31" spans="1:17" ht="72" x14ac:dyDescent="0.2">
      <c r="A31" s="43" t="s">
        <v>40</v>
      </c>
      <c r="B31" s="38" t="s">
        <v>32</v>
      </c>
      <c r="C31" s="44" t="s">
        <v>41</v>
      </c>
      <c r="D31" s="45" t="s">
        <v>37</v>
      </c>
      <c r="E31" s="46">
        <v>1</v>
      </c>
      <c r="F31" s="47">
        <v>9.75</v>
      </c>
      <c r="G31" s="42"/>
      <c r="H31" s="42"/>
      <c r="I31" s="42"/>
      <c r="J31" s="42"/>
      <c r="K31" s="48">
        <v>9.75</v>
      </c>
      <c r="L31" s="42"/>
      <c r="M31" s="42"/>
      <c r="N31" s="42"/>
      <c r="O31" s="42"/>
      <c r="P31" s="42"/>
      <c r="Q31" s="42"/>
    </row>
    <row r="32" spans="1:17" ht="75" x14ac:dyDescent="0.2">
      <c r="A32" s="37" t="s">
        <v>42</v>
      </c>
      <c r="B32" s="38" t="s">
        <v>43</v>
      </c>
      <c r="C32" s="39" t="s">
        <v>44</v>
      </c>
      <c r="D32" s="27" t="s">
        <v>28</v>
      </c>
      <c r="E32" s="40" t="s">
        <v>45</v>
      </c>
      <c r="F32" s="41">
        <v>787.58</v>
      </c>
      <c r="G32" s="41">
        <v>772.46</v>
      </c>
      <c r="H32" s="41">
        <v>8.52</v>
      </c>
      <c r="I32" s="41">
        <v>0.82</v>
      </c>
      <c r="J32" s="42"/>
      <c r="K32" s="42">
        <v>79.55</v>
      </c>
      <c r="L32" s="42">
        <v>78.02</v>
      </c>
      <c r="M32" s="42">
        <v>0.86</v>
      </c>
      <c r="N32" s="42">
        <v>0.08</v>
      </c>
      <c r="O32" s="42">
        <v>61.6</v>
      </c>
      <c r="P32" s="42">
        <v>6.22</v>
      </c>
      <c r="Q32" s="42"/>
    </row>
    <row r="33" spans="1:17" ht="72" x14ac:dyDescent="0.2">
      <c r="A33" s="43" t="s">
        <v>46</v>
      </c>
      <c r="B33" s="38" t="s">
        <v>32</v>
      </c>
      <c r="C33" s="44" t="s">
        <v>47</v>
      </c>
      <c r="D33" s="45" t="s">
        <v>34</v>
      </c>
      <c r="E33" s="46">
        <v>10.08</v>
      </c>
      <c r="F33" s="47">
        <v>109.15</v>
      </c>
      <c r="G33" s="42"/>
      <c r="H33" s="42"/>
      <c r="I33" s="42"/>
      <c r="J33" s="42"/>
      <c r="K33" s="48">
        <v>1100.23</v>
      </c>
      <c r="L33" s="42"/>
      <c r="M33" s="42"/>
      <c r="N33" s="42"/>
      <c r="O33" s="42"/>
      <c r="P33" s="42"/>
      <c r="Q33" s="42"/>
    </row>
    <row r="34" spans="1:17" ht="72" x14ac:dyDescent="0.2">
      <c r="A34" s="43" t="s">
        <v>48</v>
      </c>
      <c r="B34" s="38" t="s">
        <v>32</v>
      </c>
      <c r="C34" s="44" t="s">
        <v>49</v>
      </c>
      <c r="D34" s="45" t="s">
        <v>37</v>
      </c>
      <c r="E34" s="46">
        <v>1</v>
      </c>
      <c r="F34" s="47">
        <v>57.5</v>
      </c>
      <c r="G34" s="42"/>
      <c r="H34" s="42"/>
      <c r="I34" s="42"/>
      <c r="J34" s="42"/>
      <c r="K34" s="48">
        <v>57.5</v>
      </c>
      <c r="L34" s="42"/>
      <c r="M34" s="42"/>
      <c r="N34" s="42"/>
      <c r="O34" s="42"/>
      <c r="P34" s="42"/>
      <c r="Q34" s="42"/>
    </row>
    <row r="35" spans="1:17" ht="72" x14ac:dyDescent="0.2">
      <c r="A35" s="43" t="s">
        <v>50</v>
      </c>
      <c r="B35" s="38" t="s">
        <v>32</v>
      </c>
      <c r="C35" s="44" t="s">
        <v>51</v>
      </c>
      <c r="D35" s="45" t="s">
        <v>37</v>
      </c>
      <c r="E35" s="46">
        <v>3</v>
      </c>
      <c r="F35" s="47">
        <v>55.47</v>
      </c>
      <c r="G35" s="42"/>
      <c r="H35" s="42"/>
      <c r="I35" s="42"/>
      <c r="J35" s="42"/>
      <c r="K35" s="48">
        <v>166.41</v>
      </c>
      <c r="L35" s="42"/>
      <c r="M35" s="42"/>
      <c r="N35" s="42"/>
      <c r="O35" s="42"/>
      <c r="P35" s="42"/>
      <c r="Q35" s="42"/>
    </row>
    <row r="36" spans="1:17" ht="72" x14ac:dyDescent="0.2">
      <c r="A36" s="43" t="s">
        <v>52</v>
      </c>
      <c r="B36" s="38" t="s">
        <v>32</v>
      </c>
      <c r="C36" s="44" t="s">
        <v>53</v>
      </c>
      <c r="D36" s="45" t="s">
        <v>37</v>
      </c>
      <c r="E36" s="46">
        <v>3</v>
      </c>
      <c r="F36" s="47">
        <v>32.840000000000003</v>
      </c>
      <c r="G36" s="42"/>
      <c r="H36" s="42"/>
      <c r="I36" s="42"/>
      <c r="J36" s="42"/>
      <c r="K36" s="48">
        <v>98.52</v>
      </c>
      <c r="L36" s="42"/>
      <c r="M36" s="42"/>
      <c r="N36" s="42"/>
      <c r="O36" s="42"/>
      <c r="P36" s="42"/>
      <c r="Q36" s="42"/>
    </row>
    <row r="37" spans="1:17" ht="72" x14ac:dyDescent="0.2">
      <c r="A37" s="43" t="s">
        <v>54</v>
      </c>
      <c r="B37" s="38" t="s">
        <v>32</v>
      </c>
      <c r="C37" s="44" t="s">
        <v>55</v>
      </c>
      <c r="D37" s="45" t="s">
        <v>37</v>
      </c>
      <c r="E37" s="46">
        <v>8</v>
      </c>
      <c r="F37" s="47">
        <v>14.81</v>
      </c>
      <c r="G37" s="42"/>
      <c r="H37" s="42"/>
      <c r="I37" s="42"/>
      <c r="J37" s="42"/>
      <c r="K37" s="48">
        <v>118.48</v>
      </c>
      <c r="L37" s="42"/>
      <c r="M37" s="42"/>
      <c r="N37" s="42"/>
      <c r="O37" s="42"/>
      <c r="P37" s="42"/>
      <c r="Q37" s="42"/>
    </row>
    <row r="38" spans="1:17" ht="72" x14ac:dyDescent="0.2">
      <c r="A38" s="43" t="s">
        <v>56</v>
      </c>
      <c r="B38" s="38" t="s">
        <v>32</v>
      </c>
      <c r="C38" s="44" t="s">
        <v>57</v>
      </c>
      <c r="D38" s="45" t="s">
        <v>37</v>
      </c>
      <c r="E38" s="46">
        <v>1</v>
      </c>
      <c r="F38" s="47">
        <v>152.03</v>
      </c>
      <c r="G38" s="42"/>
      <c r="H38" s="42"/>
      <c r="I38" s="42"/>
      <c r="J38" s="42"/>
      <c r="K38" s="48">
        <v>152.03</v>
      </c>
      <c r="L38" s="42"/>
      <c r="M38" s="42"/>
      <c r="N38" s="42"/>
      <c r="O38" s="42"/>
      <c r="P38" s="42"/>
      <c r="Q38" s="42"/>
    </row>
    <row r="39" spans="1:17" ht="72.75" x14ac:dyDescent="0.2">
      <c r="A39" s="37" t="s">
        <v>58</v>
      </c>
      <c r="B39" s="38" t="s">
        <v>59</v>
      </c>
      <c r="C39" s="39" t="s">
        <v>61</v>
      </c>
      <c r="D39" s="27" t="s">
        <v>60</v>
      </c>
      <c r="E39" s="49">
        <v>1</v>
      </c>
      <c r="F39" s="41">
        <v>343.21</v>
      </c>
      <c r="G39" s="41">
        <v>166.36</v>
      </c>
      <c r="H39" s="41">
        <v>13.39</v>
      </c>
      <c r="I39" s="41">
        <v>0.82</v>
      </c>
      <c r="J39" s="42"/>
      <c r="K39" s="42">
        <v>343.21</v>
      </c>
      <c r="L39" s="42">
        <v>166.36</v>
      </c>
      <c r="M39" s="42">
        <v>13.39</v>
      </c>
      <c r="N39" s="42">
        <v>0.82</v>
      </c>
      <c r="O39" s="42">
        <v>14.17</v>
      </c>
      <c r="P39" s="42">
        <v>14.17</v>
      </c>
      <c r="Q39" s="42"/>
    </row>
    <row r="40" spans="1:17" ht="72" x14ac:dyDescent="0.2">
      <c r="A40" s="43" t="s">
        <v>62</v>
      </c>
      <c r="B40" s="38" t="s">
        <v>32</v>
      </c>
      <c r="C40" s="44" t="s">
        <v>63</v>
      </c>
      <c r="D40" s="45" t="s">
        <v>37</v>
      </c>
      <c r="E40" s="46">
        <v>1</v>
      </c>
      <c r="F40" s="47">
        <v>30016.9</v>
      </c>
      <c r="G40" s="42"/>
      <c r="H40" s="42"/>
      <c r="I40" s="42"/>
      <c r="J40" s="42"/>
      <c r="K40" s="48">
        <v>30016.9</v>
      </c>
      <c r="L40" s="42"/>
      <c r="M40" s="42"/>
      <c r="N40" s="42"/>
      <c r="O40" s="42"/>
      <c r="P40" s="42"/>
      <c r="Q40" s="42"/>
    </row>
    <row r="41" spans="1:17" ht="75" x14ac:dyDescent="0.2">
      <c r="A41" s="37" t="s">
        <v>64</v>
      </c>
      <c r="B41" s="38" t="s">
        <v>65</v>
      </c>
      <c r="C41" s="39" t="s">
        <v>67</v>
      </c>
      <c r="D41" s="27" t="s">
        <v>66</v>
      </c>
      <c r="E41" s="49">
        <v>4</v>
      </c>
      <c r="F41" s="41">
        <v>97.25</v>
      </c>
      <c r="G41" s="41">
        <v>96.37</v>
      </c>
      <c r="H41" s="41">
        <v>0.88</v>
      </c>
      <c r="I41" s="42"/>
      <c r="J41" s="42"/>
      <c r="K41" s="42">
        <v>389</v>
      </c>
      <c r="L41" s="42">
        <v>385.48</v>
      </c>
      <c r="M41" s="42">
        <v>3.52</v>
      </c>
      <c r="N41" s="42"/>
      <c r="O41" s="42">
        <v>8.94</v>
      </c>
      <c r="P41" s="42">
        <v>35.76</v>
      </c>
      <c r="Q41" s="42"/>
    </row>
    <row r="42" spans="1:17" ht="72" x14ac:dyDescent="0.2">
      <c r="A42" s="43" t="s">
        <v>68</v>
      </c>
      <c r="B42" s="38" t="s">
        <v>32</v>
      </c>
      <c r="C42" s="44" t="s">
        <v>69</v>
      </c>
      <c r="D42" s="45" t="s">
        <v>37</v>
      </c>
      <c r="E42" s="46">
        <v>2</v>
      </c>
      <c r="F42" s="47">
        <v>54.58</v>
      </c>
      <c r="G42" s="42"/>
      <c r="H42" s="42"/>
      <c r="I42" s="42"/>
      <c r="J42" s="42"/>
      <c r="K42" s="48">
        <v>109.16</v>
      </c>
      <c r="L42" s="42"/>
      <c r="M42" s="42"/>
      <c r="N42" s="42"/>
      <c r="O42" s="42"/>
      <c r="P42" s="42"/>
      <c r="Q42" s="42"/>
    </row>
    <row r="43" spans="1:17" ht="72" x14ac:dyDescent="0.2">
      <c r="A43" s="43" t="s">
        <v>70</v>
      </c>
      <c r="B43" s="38" t="s">
        <v>32</v>
      </c>
      <c r="C43" s="44" t="s">
        <v>71</v>
      </c>
      <c r="D43" s="45" t="s">
        <v>37</v>
      </c>
      <c r="E43" s="46">
        <v>2</v>
      </c>
      <c r="F43" s="47">
        <v>43.77</v>
      </c>
      <c r="G43" s="42"/>
      <c r="H43" s="42"/>
      <c r="I43" s="42"/>
      <c r="J43" s="42"/>
      <c r="K43" s="48">
        <v>87.54</v>
      </c>
      <c r="L43" s="42"/>
      <c r="M43" s="42"/>
      <c r="N43" s="42"/>
      <c r="O43" s="42"/>
      <c r="P43" s="42"/>
      <c r="Q43" s="42"/>
    </row>
    <row r="44" spans="1:17" ht="77.25" x14ac:dyDescent="0.2">
      <c r="A44" s="37" t="s">
        <v>72</v>
      </c>
      <c r="B44" s="38" t="s">
        <v>73</v>
      </c>
      <c r="C44" s="39" t="s">
        <v>74</v>
      </c>
      <c r="D44" s="27" t="s">
        <v>28</v>
      </c>
      <c r="E44" s="40" t="s">
        <v>75</v>
      </c>
      <c r="F44" s="41">
        <v>1994.8</v>
      </c>
      <c r="G44" s="41">
        <v>1527.37</v>
      </c>
      <c r="H44" s="41">
        <v>417.21</v>
      </c>
      <c r="I44" s="41">
        <v>77.08</v>
      </c>
      <c r="J44" s="42"/>
      <c r="K44" s="42">
        <v>341.11</v>
      </c>
      <c r="L44" s="42">
        <v>261.18</v>
      </c>
      <c r="M44" s="42">
        <v>71.34</v>
      </c>
      <c r="N44" s="42">
        <v>13.18</v>
      </c>
      <c r="O44" s="42">
        <v>121.8</v>
      </c>
      <c r="P44" s="42">
        <v>20.83</v>
      </c>
      <c r="Q44" s="42"/>
    </row>
    <row r="45" spans="1:17" ht="72" x14ac:dyDescent="0.2">
      <c r="A45" s="43" t="s">
        <v>76</v>
      </c>
      <c r="B45" s="38" t="s">
        <v>32</v>
      </c>
      <c r="C45" s="44" t="s">
        <v>77</v>
      </c>
      <c r="D45" s="45" t="s">
        <v>34</v>
      </c>
      <c r="E45" s="46">
        <v>16.04</v>
      </c>
      <c r="F45" s="47">
        <v>61.44</v>
      </c>
      <c r="G45" s="42"/>
      <c r="H45" s="42"/>
      <c r="I45" s="42"/>
      <c r="J45" s="42"/>
      <c r="K45" s="48">
        <v>985.5</v>
      </c>
      <c r="L45" s="42"/>
      <c r="M45" s="42"/>
      <c r="N45" s="42"/>
      <c r="O45" s="42"/>
      <c r="P45" s="42"/>
      <c r="Q45" s="42"/>
    </row>
    <row r="46" spans="1:17" ht="72" x14ac:dyDescent="0.2">
      <c r="A46" s="43" t="s">
        <v>78</v>
      </c>
      <c r="B46" s="38" t="s">
        <v>32</v>
      </c>
      <c r="C46" s="44" t="s">
        <v>79</v>
      </c>
      <c r="D46" s="45" t="s">
        <v>37</v>
      </c>
      <c r="E46" s="46">
        <v>4</v>
      </c>
      <c r="F46" s="47">
        <v>6.61</v>
      </c>
      <c r="G46" s="42"/>
      <c r="H46" s="42"/>
      <c r="I46" s="42"/>
      <c r="J46" s="42"/>
      <c r="K46" s="48">
        <v>26.44</v>
      </c>
      <c r="L46" s="42"/>
      <c r="M46" s="42"/>
      <c r="N46" s="42"/>
      <c r="O46" s="42"/>
      <c r="P46" s="42"/>
      <c r="Q46" s="42"/>
    </row>
    <row r="47" spans="1:17" ht="77.25" x14ac:dyDescent="0.2">
      <c r="A47" s="37" t="s">
        <v>80</v>
      </c>
      <c r="B47" s="38" t="s">
        <v>81</v>
      </c>
      <c r="C47" s="39" t="s">
        <v>82</v>
      </c>
      <c r="D47" s="27" t="s">
        <v>28</v>
      </c>
      <c r="E47" s="40" t="s">
        <v>83</v>
      </c>
      <c r="F47" s="41">
        <v>3604.28</v>
      </c>
      <c r="G47" s="41">
        <v>2385.61</v>
      </c>
      <c r="H47" s="41">
        <v>1142.8800000000001</v>
      </c>
      <c r="I47" s="41">
        <v>219.15</v>
      </c>
      <c r="J47" s="42"/>
      <c r="K47" s="42">
        <v>1124.54</v>
      </c>
      <c r="L47" s="42">
        <v>744.31</v>
      </c>
      <c r="M47" s="42">
        <v>356.58</v>
      </c>
      <c r="N47" s="42">
        <v>68.37</v>
      </c>
      <c r="O47" s="42">
        <v>190.24</v>
      </c>
      <c r="P47" s="42">
        <v>59.35</v>
      </c>
      <c r="Q47" s="42"/>
    </row>
    <row r="48" spans="1:17" ht="72" x14ac:dyDescent="0.2">
      <c r="A48" s="43" t="s">
        <v>84</v>
      </c>
      <c r="B48" s="38" t="s">
        <v>32</v>
      </c>
      <c r="C48" s="44" t="s">
        <v>85</v>
      </c>
      <c r="D48" s="45" t="s">
        <v>34</v>
      </c>
      <c r="E48" s="46">
        <v>16</v>
      </c>
      <c r="F48" s="47">
        <v>22.37</v>
      </c>
      <c r="G48" s="42"/>
      <c r="H48" s="42"/>
      <c r="I48" s="42"/>
      <c r="J48" s="42"/>
      <c r="K48" s="48">
        <v>357.92</v>
      </c>
      <c r="L48" s="42"/>
      <c r="M48" s="42"/>
      <c r="N48" s="42"/>
      <c r="O48" s="42"/>
      <c r="P48" s="42"/>
      <c r="Q48" s="42"/>
    </row>
    <row r="49" spans="1:17" ht="72" x14ac:dyDescent="0.2">
      <c r="A49" s="43" t="s">
        <v>86</v>
      </c>
      <c r="B49" s="38" t="s">
        <v>32</v>
      </c>
      <c r="C49" s="44" t="s">
        <v>87</v>
      </c>
      <c r="D49" s="45" t="s">
        <v>34</v>
      </c>
      <c r="E49" s="46">
        <v>12.05</v>
      </c>
      <c r="F49" s="47">
        <v>29.75</v>
      </c>
      <c r="G49" s="42"/>
      <c r="H49" s="42"/>
      <c r="I49" s="42"/>
      <c r="J49" s="42"/>
      <c r="K49" s="48">
        <v>358.49</v>
      </c>
      <c r="L49" s="42"/>
      <c r="M49" s="42"/>
      <c r="N49" s="42"/>
      <c r="O49" s="42"/>
      <c r="P49" s="42"/>
      <c r="Q49" s="42"/>
    </row>
    <row r="50" spans="1:17" ht="72" x14ac:dyDescent="0.2">
      <c r="A50" s="43" t="s">
        <v>88</v>
      </c>
      <c r="B50" s="38" t="s">
        <v>32</v>
      </c>
      <c r="C50" s="44" t="s">
        <v>89</v>
      </c>
      <c r="D50" s="45" t="s">
        <v>37</v>
      </c>
      <c r="E50" s="46">
        <v>8</v>
      </c>
      <c r="F50" s="47">
        <v>33.049999999999997</v>
      </c>
      <c r="G50" s="42"/>
      <c r="H50" s="42"/>
      <c r="I50" s="42"/>
      <c r="J50" s="42"/>
      <c r="K50" s="48">
        <v>264.39999999999998</v>
      </c>
      <c r="L50" s="42"/>
      <c r="M50" s="42"/>
      <c r="N50" s="42"/>
      <c r="O50" s="42"/>
      <c r="P50" s="42"/>
      <c r="Q50" s="42"/>
    </row>
    <row r="51" spans="1:17" ht="72" x14ac:dyDescent="0.2">
      <c r="A51" s="43" t="s">
        <v>90</v>
      </c>
      <c r="B51" s="38" t="s">
        <v>32</v>
      </c>
      <c r="C51" s="44" t="s">
        <v>91</v>
      </c>
      <c r="D51" s="45" t="s">
        <v>37</v>
      </c>
      <c r="E51" s="46">
        <v>12</v>
      </c>
      <c r="F51" s="47">
        <v>38.31</v>
      </c>
      <c r="G51" s="42"/>
      <c r="H51" s="42"/>
      <c r="I51" s="42"/>
      <c r="J51" s="42"/>
      <c r="K51" s="48">
        <v>459.72</v>
      </c>
      <c r="L51" s="42"/>
      <c r="M51" s="42"/>
      <c r="N51" s="42"/>
      <c r="O51" s="42"/>
      <c r="P51" s="42"/>
      <c r="Q51" s="42"/>
    </row>
    <row r="52" spans="1:17" ht="72" x14ac:dyDescent="0.2">
      <c r="A52" s="43" t="s">
        <v>92</v>
      </c>
      <c r="B52" s="38" t="s">
        <v>32</v>
      </c>
      <c r="C52" s="44" t="s">
        <v>93</v>
      </c>
      <c r="D52" s="45" t="s">
        <v>37</v>
      </c>
      <c r="E52" s="46">
        <v>32</v>
      </c>
      <c r="F52" s="47">
        <v>2.88</v>
      </c>
      <c r="G52" s="42"/>
      <c r="H52" s="42"/>
      <c r="I52" s="42"/>
      <c r="J52" s="42"/>
      <c r="K52" s="48">
        <v>92.16</v>
      </c>
      <c r="L52" s="42"/>
      <c r="M52" s="42"/>
      <c r="N52" s="42"/>
      <c r="O52" s="42"/>
      <c r="P52" s="42"/>
      <c r="Q52" s="42"/>
    </row>
    <row r="53" spans="1:17" ht="72" x14ac:dyDescent="0.2">
      <c r="A53" s="43" t="s">
        <v>94</v>
      </c>
      <c r="B53" s="38" t="s">
        <v>32</v>
      </c>
      <c r="C53" s="44" t="s">
        <v>95</v>
      </c>
      <c r="D53" s="45" t="s">
        <v>37</v>
      </c>
      <c r="E53" s="46">
        <v>4</v>
      </c>
      <c r="F53" s="47">
        <v>4.32</v>
      </c>
      <c r="G53" s="42"/>
      <c r="H53" s="42"/>
      <c r="I53" s="42"/>
      <c r="J53" s="42"/>
      <c r="K53" s="48">
        <v>17.28</v>
      </c>
      <c r="L53" s="42"/>
      <c r="M53" s="42"/>
      <c r="N53" s="42"/>
      <c r="O53" s="42"/>
      <c r="P53" s="42"/>
      <c r="Q53" s="42"/>
    </row>
    <row r="54" spans="1:17" ht="72" x14ac:dyDescent="0.2">
      <c r="A54" s="43" t="s">
        <v>96</v>
      </c>
      <c r="B54" s="38" t="s">
        <v>32</v>
      </c>
      <c r="C54" s="44" t="s">
        <v>97</v>
      </c>
      <c r="D54" s="45" t="s">
        <v>37</v>
      </c>
      <c r="E54" s="46">
        <v>32</v>
      </c>
      <c r="F54" s="47">
        <v>1.78</v>
      </c>
      <c r="G54" s="42"/>
      <c r="H54" s="42"/>
      <c r="I54" s="42"/>
      <c r="J54" s="42"/>
      <c r="K54" s="48">
        <v>56.96</v>
      </c>
      <c r="L54" s="42"/>
      <c r="M54" s="42"/>
      <c r="N54" s="42"/>
      <c r="O54" s="42"/>
      <c r="P54" s="42"/>
      <c r="Q54" s="42"/>
    </row>
    <row r="55" spans="1:17" ht="72" x14ac:dyDescent="0.2">
      <c r="A55" s="43" t="s">
        <v>98</v>
      </c>
      <c r="B55" s="38" t="s">
        <v>32</v>
      </c>
      <c r="C55" s="44" t="s">
        <v>99</v>
      </c>
      <c r="D55" s="45" t="s">
        <v>37</v>
      </c>
      <c r="E55" s="46">
        <v>32</v>
      </c>
      <c r="F55" s="47">
        <v>0.85</v>
      </c>
      <c r="G55" s="42"/>
      <c r="H55" s="42"/>
      <c r="I55" s="42"/>
      <c r="J55" s="42"/>
      <c r="K55" s="48">
        <v>27.2</v>
      </c>
      <c r="L55" s="42"/>
      <c r="M55" s="42"/>
      <c r="N55" s="42"/>
      <c r="O55" s="42"/>
      <c r="P55" s="42"/>
      <c r="Q55" s="42"/>
    </row>
    <row r="56" spans="1:17" ht="72" x14ac:dyDescent="0.2">
      <c r="A56" s="43" t="s">
        <v>100</v>
      </c>
      <c r="B56" s="38" t="s">
        <v>32</v>
      </c>
      <c r="C56" s="44" t="s">
        <v>101</v>
      </c>
      <c r="D56" s="45" t="s">
        <v>37</v>
      </c>
      <c r="E56" s="46">
        <v>4</v>
      </c>
      <c r="F56" s="47">
        <v>123.81</v>
      </c>
      <c r="G56" s="42"/>
      <c r="H56" s="42"/>
      <c r="I56" s="42"/>
      <c r="J56" s="42"/>
      <c r="K56" s="48">
        <v>495.24</v>
      </c>
      <c r="L56" s="42"/>
      <c r="M56" s="42"/>
      <c r="N56" s="42"/>
      <c r="O56" s="42"/>
      <c r="P56" s="42"/>
      <c r="Q56" s="42"/>
    </row>
    <row r="57" spans="1:17" ht="72.75" x14ac:dyDescent="0.2">
      <c r="A57" s="37" t="s">
        <v>102</v>
      </c>
      <c r="B57" s="38" t="s">
        <v>103</v>
      </c>
      <c r="C57" s="39" t="s">
        <v>105</v>
      </c>
      <c r="D57" s="27" t="s">
        <v>104</v>
      </c>
      <c r="E57" s="40" t="s">
        <v>106</v>
      </c>
      <c r="F57" s="41">
        <v>329.06</v>
      </c>
      <c r="G57" s="41">
        <v>263.26</v>
      </c>
      <c r="H57" s="41">
        <v>24.16</v>
      </c>
      <c r="I57" s="41">
        <v>2.12</v>
      </c>
      <c r="J57" s="42"/>
      <c r="K57" s="42">
        <v>131.62</v>
      </c>
      <c r="L57" s="42">
        <v>105.3</v>
      </c>
      <c r="M57" s="42">
        <v>9.66</v>
      </c>
      <c r="N57" s="42">
        <v>0.85</v>
      </c>
      <c r="O57" s="42">
        <v>21.65</v>
      </c>
      <c r="P57" s="42">
        <v>8.66</v>
      </c>
      <c r="Q57" s="42"/>
    </row>
    <row r="58" spans="1:17" ht="72" x14ac:dyDescent="0.2">
      <c r="A58" s="43" t="s">
        <v>107</v>
      </c>
      <c r="B58" s="38" t="s">
        <v>32</v>
      </c>
      <c r="C58" s="44" t="s">
        <v>108</v>
      </c>
      <c r="D58" s="45" t="s">
        <v>37</v>
      </c>
      <c r="E58" s="46">
        <v>3</v>
      </c>
      <c r="F58" s="47">
        <v>1351.69</v>
      </c>
      <c r="G58" s="42"/>
      <c r="H58" s="42"/>
      <c r="I58" s="42"/>
      <c r="J58" s="42"/>
      <c r="K58" s="48">
        <v>4055.07</v>
      </c>
      <c r="L58" s="42"/>
      <c r="M58" s="42"/>
      <c r="N58" s="42"/>
      <c r="O58" s="42"/>
      <c r="P58" s="42"/>
      <c r="Q58" s="42"/>
    </row>
    <row r="59" spans="1:17" ht="72" x14ac:dyDescent="0.2">
      <c r="A59" s="43" t="s">
        <v>109</v>
      </c>
      <c r="B59" s="38" t="s">
        <v>32</v>
      </c>
      <c r="C59" s="44" t="s">
        <v>110</v>
      </c>
      <c r="D59" s="45" t="s">
        <v>37</v>
      </c>
      <c r="E59" s="46">
        <v>3</v>
      </c>
      <c r="F59" s="47">
        <v>1927.97</v>
      </c>
      <c r="G59" s="42"/>
      <c r="H59" s="42"/>
      <c r="I59" s="42"/>
      <c r="J59" s="42"/>
      <c r="K59" s="48">
        <v>5783.91</v>
      </c>
      <c r="L59" s="42"/>
      <c r="M59" s="42"/>
      <c r="N59" s="42"/>
      <c r="O59" s="42"/>
      <c r="P59" s="42"/>
      <c r="Q59" s="42"/>
    </row>
    <row r="60" spans="1:17" ht="72" x14ac:dyDescent="0.2">
      <c r="A60" s="43" t="s">
        <v>111</v>
      </c>
      <c r="B60" s="38" t="s">
        <v>32</v>
      </c>
      <c r="C60" s="44" t="s">
        <v>112</v>
      </c>
      <c r="D60" s="45" t="s">
        <v>37</v>
      </c>
      <c r="E60" s="46">
        <v>1</v>
      </c>
      <c r="F60" s="47">
        <v>1245.76</v>
      </c>
      <c r="G60" s="42"/>
      <c r="H60" s="42"/>
      <c r="I60" s="42"/>
      <c r="J60" s="42"/>
      <c r="K60" s="48">
        <v>1245.76</v>
      </c>
      <c r="L60" s="42"/>
      <c r="M60" s="42"/>
      <c r="N60" s="42"/>
      <c r="O60" s="42"/>
      <c r="P60" s="42"/>
      <c r="Q60" s="42"/>
    </row>
    <row r="61" spans="1:17" ht="72" x14ac:dyDescent="0.2">
      <c r="A61" s="43" t="s">
        <v>113</v>
      </c>
      <c r="B61" s="38" t="s">
        <v>32</v>
      </c>
      <c r="C61" s="44" t="s">
        <v>114</v>
      </c>
      <c r="D61" s="45" t="s">
        <v>37</v>
      </c>
      <c r="E61" s="46">
        <v>1</v>
      </c>
      <c r="F61" s="47">
        <v>1177.97</v>
      </c>
      <c r="G61" s="42"/>
      <c r="H61" s="42"/>
      <c r="I61" s="42"/>
      <c r="J61" s="42"/>
      <c r="K61" s="48">
        <v>1177.97</v>
      </c>
      <c r="L61" s="42"/>
      <c r="M61" s="42"/>
      <c r="N61" s="42"/>
      <c r="O61" s="42"/>
      <c r="P61" s="42"/>
      <c r="Q61" s="42"/>
    </row>
    <row r="62" spans="1:17" ht="72" x14ac:dyDescent="0.2">
      <c r="A62" s="43" t="s">
        <v>115</v>
      </c>
      <c r="B62" s="38" t="s">
        <v>32</v>
      </c>
      <c r="C62" s="44" t="s">
        <v>116</v>
      </c>
      <c r="D62" s="45" t="s">
        <v>37</v>
      </c>
      <c r="E62" s="46">
        <v>3</v>
      </c>
      <c r="F62" s="47">
        <v>119.87</v>
      </c>
      <c r="G62" s="42"/>
      <c r="H62" s="42"/>
      <c r="I62" s="42"/>
      <c r="J62" s="42"/>
      <c r="K62" s="48">
        <v>359.61</v>
      </c>
      <c r="L62" s="42"/>
      <c r="M62" s="42"/>
      <c r="N62" s="42"/>
      <c r="O62" s="42"/>
      <c r="P62" s="42"/>
      <c r="Q62" s="42"/>
    </row>
    <row r="63" spans="1:17" ht="72" x14ac:dyDescent="0.2">
      <c r="A63" s="43" t="s">
        <v>117</v>
      </c>
      <c r="B63" s="38" t="s">
        <v>32</v>
      </c>
      <c r="C63" s="44" t="s">
        <v>118</v>
      </c>
      <c r="D63" s="45" t="s">
        <v>37</v>
      </c>
      <c r="E63" s="46">
        <v>4</v>
      </c>
      <c r="F63" s="47">
        <v>715.33</v>
      </c>
      <c r="G63" s="42"/>
      <c r="H63" s="42"/>
      <c r="I63" s="42"/>
      <c r="J63" s="42"/>
      <c r="K63" s="48">
        <v>2861.32</v>
      </c>
      <c r="L63" s="42"/>
      <c r="M63" s="42"/>
      <c r="N63" s="42"/>
      <c r="O63" s="42"/>
      <c r="P63" s="42"/>
      <c r="Q63" s="42"/>
    </row>
    <row r="64" spans="1:17" ht="72" x14ac:dyDescent="0.2">
      <c r="A64" s="43" t="s">
        <v>119</v>
      </c>
      <c r="B64" s="38" t="s">
        <v>32</v>
      </c>
      <c r="C64" s="44" t="s">
        <v>120</v>
      </c>
      <c r="D64" s="45" t="s">
        <v>121</v>
      </c>
      <c r="E64" s="46">
        <v>4</v>
      </c>
      <c r="F64" s="47">
        <v>27.97</v>
      </c>
      <c r="G64" s="42"/>
      <c r="H64" s="42"/>
      <c r="I64" s="42"/>
      <c r="J64" s="42"/>
      <c r="K64" s="48">
        <v>111.88</v>
      </c>
      <c r="L64" s="42"/>
      <c r="M64" s="42"/>
      <c r="N64" s="42"/>
      <c r="O64" s="42"/>
      <c r="P64" s="42"/>
      <c r="Q64" s="42"/>
    </row>
    <row r="65" spans="1:17" ht="72.75" x14ac:dyDescent="0.2">
      <c r="A65" s="37" t="s">
        <v>122</v>
      </c>
      <c r="B65" s="38" t="s">
        <v>123</v>
      </c>
      <c r="C65" s="39" t="s">
        <v>124</v>
      </c>
      <c r="D65" s="27" t="s">
        <v>104</v>
      </c>
      <c r="E65" s="40" t="s">
        <v>106</v>
      </c>
      <c r="F65" s="41">
        <v>445.34</v>
      </c>
      <c r="G65" s="41">
        <v>296.42</v>
      </c>
      <c r="H65" s="41">
        <v>45.09</v>
      </c>
      <c r="I65" s="41">
        <v>5.23</v>
      </c>
      <c r="J65" s="42"/>
      <c r="K65" s="42">
        <v>178.14</v>
      </c>
      <c r="L65" s="42">
        <v>118.57</v>
      </c>
      <c r="M65" s="42">
        <v>18.04</v>
      </c>
      <c r="N65" s="42">
        <v>2.09</v>
      </c>
      <c r="O65" s="42">
        <v>24.64</v>
      </c>
      <c r="P65" s="42">
        <v>9.86</v>
      </c>
      <c r="Q65" s="42"/>
    </row>
    <row r="66" spans="1:17" ht="72" x14ac:dyDescent="0.2">
      <c r="A66" s="43" t="s">
        <v>125</v>
      </c>
      <c r="B66" s="38" t="s">
        <v>32</v>
      </c>
      <c r="C66" s="44" t="s">
        <v>126</v>
      </c>
      <c r="D66" s="45" t="s">
        <v>37</v>
      </c>
      <c r="E66" s="46">
        <v>4</v>
      </c>
      <c r="F66" s="47">
        <v>4194.92</v>
      </c>
      <c r="G66" s="42"/>
      <c r="H66" s="42"/>
      <c r="I66" s="42"/>
      <c r="J66" s="42"/>
      <c r="K66" s="48">
        <v>16779.68</v>
      </c>
      <c r="L66" s="42"/>
      <c r="M66" s="42"/>
      <c r="N66" s="42"/>
      <c r="O66" s="42"/>
      <c r="P66" s="42"/>
      <c r="Q66" s="42"/>
    </row>
    <row r="67" spans="1:17" ht="72" x14ac:dyDescent="0.2">
      <c r="A67" s="43" t="s">
        <v>127</v>
      </c>
      <c r="B67" s="38" t="s">
        <v>32</v>
      </c>
      <c r="C67" s="44" t="s">
        <v>128</v>
      </c>
      <c r="D67" s="45" t="s">
        <v>37</v>
      </c>
      <c r="E67" s="46">
        <v>4</v>
      </c>
      <c r="F67" s="47">
        <v>669.49</v>
      </c>
      <c r="G67" s="42"/>
      <c r="H67" s="42"/>
      <c r="I67" s="42"/>
      <c r="J67" s="42"/>
      <c r="K67" s="48">
        <v>2677.96</v>
      </c>
      <c r="L67" s="42"/>
      <c r="M67" s="42"/>
      <c r="N67" s="42"/>
      <c r="O67" s="42"/>
      <c r="P67" s="42"/>
      <c r="Q67" s="42"/>
    </row>
    <row r="68" spans="1:17" ht="72" x14ac:dyDescent="0.2">
      <c r="A68" s="43" t="s">
        <v>129</v>
      </c>
      <c r="B68" s="38" t="s">
        <v>32</v>
      </c>
      <c r="C68" s="44" t="s">
        <v>130</v>
      </c>
      <c r="D68" s="45" t="s">
        <v>37</v>
      </c>
      <c r="E68" s="46">
        <v>4</v>
      </c>
      <c r="F68" s="47">
        <v>10.59</v>
      </c>
      <c r="G68" s="42"/>
      <c r="H68" s="42"/>
      <c r="I68" s="42"/>
      <c r="J68" s="42"/>
      <c r="K68" s="48">
        <v>42.36</v>
      </c>
      <c r="L68" s="42"/>
      <c r="M68" s="42"/>
      <c r="N68" s="42"/>
      <c r="O68" s="42"/>
      <c r="P68" s="42"/>
      <c r="Q68" s="42"/>
    </row>
    <row r="69" spans="1:17" ht="72" x14ac:dyDescent="0.2">
      <c r="A69" s="43" t="s">
        <v>131</v>
      </c>
      <c r="B69" s="38" t="s">
        <v>32</v>
      </c>
      <c r="C69" s="44" t="s">
        <v>132</v>
      </c>
      <c r="D69" s="45" t="s">
        <v>37</v>
      </c>
      <c r="E69" s="46">
        <v>4</v>
      </c>
      <c r="F69" s="47">
        <v>60.59</v>
      </c>
      <c r="G69" s="42"/>
      <c r="H69" s="42"/>
      <c r="I69" s="42"/>
      <c r="J69" s="42"/>
      <c r="K69" s="48">
        <v>242.36</v>
      </c>
      <c r="L69" s="42"/>
      <c r="M69" s="42"/>
      <c r="N69" s="42"/>
      <c r="O69" s="42"/>
      <c r="P69" s="42"/>
      <c r="Q69" s="42"/>
    </row>
    <row r="70" spans="1:17" ht="72" x14ac:dyDescent="0.2">
      <c r="A70" s="43" t="s">
        <v>133</v>
      </c>
      <c r="B70" s="38" t="s">
        <v>32</v>
      </c>
      <c r="C70" s="44" t="s">
        <v>134</v>
      </c>
      <c r="D70" s="45" t="s">
        <v>37</v>
      </c>
      <c r="E70" s="46">
        <v>4</v>
      </c>
      <c r="F70" s="47">
        <v>100.38</v>
      </c>
      <c r="G70" s="42"/>
      <c r="H70" s="42"/>
      <c r="I70" s="42"/>
      <c r="J70" s="42"/>
      <c r="K70" s="48">
        <v>401.52</v>
      </c>
      <c r="L70" s="42"/>
      <c r="M70" s="42"/>
      <c r="N70" s="42"/>
      <c r="O70" s="42"/>
      <c r="P70" s="42"/>
      <c r="Q70" s="42"/>
    </row>
    <row r="71" spans="1:17" ht="26.1" customHeight="1" x14ac:dyDescent="0.2">
      <c r="A71" s="104" t="s">
        <v>135</v>
      </c>
      <c r="B71" s="97"/>
      <c r="C71" s="97"/>
      <c r="D71" s="97"/>
      <c r="E71" s="97"/>
      <c r="F71" s="97"/>
      <c r="G71" s="97"/>
      <c r="H71" s="97"/>
      <c r="I71" s="97"/>
      <c r="J71" s="97"/>
      <c r="K71" s="41">
        <v>89556.98</v>
      </c>
      <c r="L71" s="41">
        <v>15644.31</v>
      </c>
      <c r="M71" s="41">
        <v>2083.62</v>
      </c>
      <c r="N71" s="41">
        <v>704.63</v>
      </c>
      <c r="O71" s="42"/>
      <c r="P71" s="41">
        <v>157.81</v>
      </c>
      <c r="Q71" s="42"/>
    </row>
    <row r="72" spans="1:17" ht="15" x14ac:dyDescent="0.2">
      <c r="A72" s="104" t="s">
        <v>136</v>
      </c>
      <c r="B72" s="97"/>
      <c r="C72" s="97"/>
      <c r="D72" s="97"/>
      <c r="E72" s="97"/>
      <c r="F72" s="97"/>
      <c r="G72" s="97"/>
      <c r="H72" s="97"/>
      <c r="I72" s="97"/>
      <c r="J72" s="97"/>
      <c r="K72" s="41">
        <v>16008.88</v>
      </c>
      <c r="L72" s="42"/>
      <c r="M72" s="42"/>
      <c r="N72" s="42"/>
      <c r="O72" s="42"/>
      <c r="P72" s="42"/>
      <c r="Q72" s="42"/>
    </row>
    <row r="73" spans="1:17" ht="15" x14ac:dyDescent="0.2">
      <c r="A73" s="104" t="s">
        <v>137</v>
      </c>
      <c r="B73" s="97"/>
      <c r="C73" s="97"/>
      <c r="D73" s="97"/>
      <c r="E73" s="97"/>
      <c r="F73" s="97"/>
      <c r="G73" s="97"/>
      <c r="H73" s="97"/>
      <c r="I73" s="97"/>
      <c r="J73" s="97"/>
      <c r="K73" s="41">
        <v>9227.34</v>
      </c>
      <c r="L73" s="42"/>
      <c r="M73" s="42"/>
      <c r="N73" s="42"/>
      <c r="O73" s="42"/>
      <c r="P73" s="42"/>
      <c r="Q73" s="42"/>
    </row>
    <row r="74" spans="1:17" ht="15" x14ac:dyDescent="0.2">
      <c r="A74" s="96" t="s">
        <v>138</v>
      </c>
      <c r="B74" s="97"/>
      <c r="C74" s="97"/>
      <c r="D74" s="97"/>
      <c r="E74" s="97"/>
      <c r="F74" s="97"/>
      <c r="G74" s="97"/>
      <c r="H74" s="97"/>
      <c r="I74" s="97"/>
      <c r="J74" s="97"/>
      <c r="K74" s="42"/>
      <c r="L74" s="42"/>
      <c r="M74" s="42"/>
      <c r="N74" s="42"/>
      <c r="O74" s="42"/>
      <c r="P74" s="42"/>
      <c r="Q74" s="42"/>
    </row>
    <row r="75" spans="1:17" ht="15" x14ac:dyDescent="0.2">
      <c r="A75" s="104" t="s">
        <v>139</v>
      </c>
      <c r="B75" s="97"/>
      <c r="C75" s="97"/>
      <c r="D75" s="97"/>
      <c r="E75" s="97"/>
      <c r="F75" s="97"/>
      <c r="G75" s="97"/>
      <c r="H75" s="97"/>
      <c r="I75" s="97"/>
      <c r="J75" s="97"/>
      <c r="K75" s="42"/>
      <c r="L75" s="42"/>
      <c r="M75" s="42"/>
      <c r="N75" s="42"/>
      <c r="O75" s="42"/>
      <c r="P75" s="42"/>
      <c r="Q75" s="42"/>
    </row>
    <row r="76" spans="1:17" ht="26.1" customHeight="1" x14ac:dyDescent="0.2">
      <c r="A76" s="104" t="s">
        <v>140</v>
      </c>
      <c r="B76" s="97"/>
      <c r="C76" s="97"/>
      <c r="D76" s="97"/>
      <c r="E76" s="97"/>
      <c r="F76" s="97"/>
      <c r="G76" s="97"/>
      <c r="H76" s="97"/>
      <c r="I76" s="97"/>
      <c r="J76" s="97"/>
      <c r="K76" s="42"/>
      <c r="L76" s="42"/>
      <c r="M76" s="42"/>
      <c r="N76" s="42"/>
      <c r="O76" s="42"/>
      <c r="P76" s="42"/>
      <c r="Q76" s="42"/>
    </row>
    <row r="77" spans="1:17" ht="15" x14ac:dyDescent="0.2">
      <c r="A77" s="104" t="s">
        <v>141</v>
      </c>
      <c r="B77" s="97"/>
      <c r="C77" s="97"/>
      <c r="D77" s="97"/>
      <c r="E77" s="97"/>
      <c r="F77" s="97"/>
      <c r="G77" s="97"/>
      <c r="H77" s="97"/>
      <c r="I77" s="97"/>
      <c r="J77" s="97"/>
      <c r="K77" s="41">
        <v>2624.46</v>
      </c>
      <c r="L77" s="41">
        <v>1896.28</v>
      </c>
      <c r="M77" s="41">
        <v>473.55</v>
      </c>
      <c r="N77" s="41">
        <v>85.41</v>
      </c>
      <c r="O77" s="42"/>
      <c r="P77" s="41">
        <v>157.81</v>
      </c>
      <c r="Q77" s="42"/>
    </row>
    <row r="78" spans="1:17" ht="15" x14ac:dyDescent="0.2">
      <c r="A78" s="104" t="s">
        <v>142</v>
      </c>
      <c r="B78" s="97"/>
      <c r="C78" s="97"/>
      <c r="D78" s="97"/>
      <c r="E78" s="97"/>
      <c r="F78" s="97"/>
      <c r="G78" s="97"/>
      <c r="H78" s="97"/>
      <c r="I78" s="97"/>
      <c r="J78" s="97"/>
      <c r="K78" s="41">
        <v>18397.61</v>
      </c>
      <c r="L78" s="41">
        <v>15644.31</v>
      </c>
      <c r="M78" s="41">
        <v>2083.62</v>
      </c>
      <c r="N78" s="41">
        <v>704.63</v>
      </c>
      <c r="O78" s="42"/>
      <c r="P78" s="41">
        <v>157.81</v>
      </c>
      <c r="Q78" s="42"/>
    </row>
    <row r="79" spans="1:17" ht="15" x14ac:dyDescent="0.2">
      <c r="A79" s="104" t="s">
        <v>143</v>
      </c>
      <c r="B79" s="97"/>
      <c r="C79" s="97"/>
      <c r="D79" s="97"/>
      <c r="E79" s="97"/>
      <c r="F79" s="97"/>
      <c r="G79" s="97"/>
      <c r="H79" s="97"/>
      <c r="I79" s="97"/>
      <c r="J79" s="97"/>
      <c r="K79" s="41">
        <v>16008.88</v>
      </c>
      <c r="L79" s="42"/>
      <c r="M79" s="42"/>
      <c r="N79" s="42"/>
      <c r="O79" s="42"/>
      <c r="P79" s="42"/>
      <c r="Q79" s="42"/>
    </row>
    <row r="80" spans="1:17" ht="15" x14ac:dyDescent="0.2">
      <c r="A80" s="104" t="s">
        <v>144</v>
      </c>
      <c r="B80" s="97"/>
      <c r="C80" s="97"/>
      <c r="D80" s="97"/>
      <c r="E80" s="97"/>
      <c r="F80" s="97"/>
      <c r="G80" s="97"/>
      <c r="H80" s="97"/>
      <c r="I80" s="97"/>
      <c r="J80" s="97"/>
      <c r="K80" s="41">
        <v>9227.34</v>
      </c>
      <c r="L80" s="42"/>
      <c r="M80" s="42"/>
      <c r="N80" s="42"/>
      <c r="O80" s="42"/>
      <c r="P80" s="42"/>
      <c r="Q80" s="42"/>
    </row>
    <row r="81" spans="1:17" ht="15" x14ac:dyDescent="0.2">
      <c r="A81" s="104" t="s">
        <v>145</v>
      </c>
      <c r="B81" s="97"/>
      <c r="C81" s="97"/>
      <c r="D81" s="97"/>
      <c r="E81" s="97"/>
      <c r="F81" s="97"/>
      <c r="G81" s="97"/>
      <c r="H81" s="97"/>
      <c r="I81" s="97"/>
      <c r="J81" s="97"/>
      <c r="K81" s="41">
        <v>43633.83</v>
      </c>
      <c r="L81" s="42"/>
      <c r="M81" s="42"/>
      <c r="N81" s="42"/>
      <c r="O81" s="42"/>
      <c r="P81" s="41">
        <v>157.81</v>
      </c>
      <c r="Q81" s="42"/>
    </row>
    <row r="82" spans="1:17" ht="15" x14ac:dyDescent="0.2">
      <c r="A82" s="104" t="s">
        <v>146</v>
      </c>
      <c r="B82" s="97"/>
      <c r="C82" s="97"/>
      <c r="D82" s="97"/>
      <c r="E82" s="97"/>
      <c r="F82" s="97"/>
      <c r="G82" s="97"/>
      <c r="H82" s="97"/>
      <c r="I82" s="97"/>
      <c r="J82" s="97"/>
      <c r="K82" s="41">
        <v>43633.83</v>
      </c>
      <c r="L82" s="42"/>
      <c r="M82" s="42"/>
      <c r="N82" s="42"/>
      <c r="O82" s="42"/>
      <c r="P82" s="41">
        <v>157.81</v>
      </c>
      <c r="Q82" s="42"/>
    </row>
    <row r="83" spans="1:17" ht="15" x14ac:dyDescent="0.2">
      <c r="A83" s="104" t="s">
        <v>147</v>
      </c>
      <c r="B83" s="97"/>
      <c r="C83" s="97"/>
      <c r="D83" s="97"/>
      <c r="E83" s="97"/>
      <c r="F83" s="97"/>
      <c r="G83" s="97"/>
      <c r="H83" s="97"/>
      <c r="I83" s="97"/>
      <c r="J83" s="97"/>
      <c r="K83" s="42"/>
      <c r="L83" s="42"/>
      <c r="M83" s="42"/>
      <c r="N83" s="42"/>
      <c r="O83" s="42"/>
      <c r="P83" s="42"/>
      <c r="Q83" s="42"/>
    </row>
    <row r="84" spans="1:17" ht="15" x14ac:dyDescent="0.2">
      <c r="A84" s="104" t="s">
        <v>148</v>
      </c>
      <c r="B84" s="97"/>
      <c r="C84" s="97"/>
      <c r="D84" s="97"/>
      <c r="E84" s="97"/>
      <c r="F84" s="97"/>
      <c r="G84" s="97"/>
      <c r="H84" s="97"/>
      <c r="I84" s="97"/>
      <c r="J84" s="97"/>
      <c r="K84" s="42"/>
      <c r="L84" s="42"/>
      <c r="M84" s="42"/>
      <c r="N84" s="42"/>
      <c r="O84" s="42"/>
      <c r="P84" s="42"/>
      <c r="Q84" s="42"/>
    </row>
    <row r="85" spans="1:17" ht="15" x14ac:dyDescent="0.2">
      <c r="A85" s="104" t="s">
        <v>149</v>
      </c>
      <c r="B85" s="97"/>
      <c r="C85" s="97"/>
      <c r="D85" s="97"/>
      <c r="E85" s="97"/>
      <c r="F85" s="97"/>
      <c r="G85" s="97"/>
      <c r="H85" s="97"/>
      <c r="I85" s="97"/>
      <c r="J85" s="97"/>
      <c r="K85" s="41">
        <v>71159.37</v>
      </c>
      <c r="L85" s="42"/>
      <c r="M85" s="42"/>
      <c r="N85" s="42"/>
      <c r="O85" s="42"/>
      <c r="P85" s="42"/>
      <c r="Q85" s="42"/>
    </row>
    <row r="86" spans="1:17" ht="15" x14ac:dyDescent="0.2">
      <c r="A86" s="104" t="s">
        <v>146</v>
      </c>
      <c r="B86" s="97"/>
      <c r="C86" s="97"/>
      <c r="D86" s="97"/>
      <c r="E86" s="97"/>
      <c r="F86" s="97"/>
      <c r="G86" s="97"/>
      <c r="H86" s="97"/>
      <c r="I86" s="97"/>
      <c r="J86" s="97"/>
      <c r="K86" s="41">
        <v>71159.37</v>
      </c>
      <c r="L86" s="42"/>
      <c r="M86" s="42"/>
      <c r="N86" s="42"/>
      <c r="O86" s="42"/>
      <c r="P86" s="42"/>
      <c r="Q86" s="42"/>
    </row>
    <row r="87" spans="1:17" ht="15" x14ac:dyDescent="0.2">
      <c r="A87" s="104" t="s">
        <v>150</v>
      </c>
      <c r="B87" s="97"/>
      <c r="C87" s="97"/>
      <c r="D87" s="97"/>
      <c r="E87" s="97"/>
      <c r="F87" s="97"/>
      <c r="G87" s="97"/>
      <c r="H87" s="97"/>
      <c r="I87" s="97"/>
      <c r="J87" s="97"/>
      <c r="K87" s="41">
        <v>114793.2</v>
      </c>
      <c r="L87" s="42"/>
      <c r="M87" s="42"/>
      <c r="N87" s="42"/>
      <c r="O87" s="42"/>
      <c r="P87" s="41">
        <v>157.81</v>
      </c>
      <c r="Q87" s="42"/>
    </row>
    <row r="88" spans="1:17" ht="15" x14ac:dyDescent="0.2">
      <c r="A88" s="104" t="s">
        <v>151</v>
      </c>
      <c r="B88" s="97"/>
      <c r="C88" s="97"/>
      <c r="D88" s="97"/>
      <c r="E88" s="97"/>
      <c r="F88" s="97"/>
      <c r="G88" s="97"/>
      <c r="H88" s="97"/>
      <c r="I88" s="97"/>
      <c r="J88" s="97"/>
      <c r="K88" s="42"/>
      <c r="L88" s="42"/>
      <c r="M88" s="42"/>
      <c r="N88" s="42"/>
      <c r="O88" s="42"/>
      <c r="P88" s="42"/>
      <c r="Q88" s="42"/>
    </row>
    <row r="89" spans="1:17" ht="15" x14ac:dyDescent="0.2">
      <c r="A89" s="104" t="s">
        <v>152</v>
      </c>
      <c r="B89" s="97"/>
      <c r="C89" s="97"/>
      <c r="D89" s="97"/>
      <c r="E89" s="97"/>
      <c r="F89" s="97"/>
      <c r="G89" s="97"/>
      <c r="H89" s="97"/>
      <c r="I89" s="97"/>
      <c r="J89" s="97"/>
      <c r="K89" s="67">
        <v>71829.05</v>
      </c>
      <c r="L89" s="42"/>
      <c r="M89" s="42"/>
      <c r="N89" s="42"/>
      <c r="O89" s="42"/>
      <c r="P89" s="42"/>
      <c r="Q89" s="42"/>
    </row>
    <row r="90" spans="1:17" ht="15" x14ac:dyDescent="0.2">
      <c r="A90" s="104" t="s">
        <v>153</v>
      </c>
      <c r="B90" s="97"/>
      <c r="C90" s="97"/>
      <c r="D90" s="97"/>
      <c r="E90" s="97"/>
      <c r="F90" s="97"/>
      <c r="G90" s="97"/>
      <c r="H90" s="97"/>
      <c r="I90" s="97"/>
      <c r="J90" s="97"/>
      <c r="K90" s="67">
        <v>2083.62</v>
      </c>
      <c r="L90" s="42"/>
      <c r="M90" s="42"/>
      <c r="N90" s="42"/>
      <c r="O90" s="42"/>
      <c r="P90" s="42"/>
      <c r="Q90" s="42"/>
    </row>
    <row r="91" spans="1:17" ht="15" x14ac:dyDescent="0.2">
      <c r="A91" s="104" t="s">
        <v>154</v>
      </c>
      <c r="B91" s="97"/>
      <c r="C91" s="97"/>
      <c r="D91" s="97"/>
      <c r="E91" s="97"/>
      <c r="F91" s="97"/>
      <c r="G91" s="97"/>
      <c r="H91" s="97"/>
      <c r="I91" s="97"/>
      <c r="J91" s="97"/>
      <c r="K91" s="67">
        <f>L71</f>
        <v>15644.31</v>
      </c>
      <c r="L91" s="42"/>
      <c r="M91" s="42"/>
      <c r="N91" s="42"/>
      <c r="O91" s="42"/>
      <c r="P91" s="42"/>
      <c r="Q91" s="42"/>
    </row>
    <row r="92" spans="1:17" ht="15" x14ac:dyDescent="0.2">
      <c r="A92" s="104" t="s">
        <v>155</v>
      </c>
      <c r="B92" s="97"/>
      <c r="C92" s="97"/>
      <c r="D92" s="97"/>
      <c r="E92" s="97"/>
      <c r="F92" s="97"/>
      <c r="G92" s="97"/>
      <c r="H92" s="97"/>
      <c r="I92" s="97"/>
      <c r="J92" s="97"/>
      <c r="K92" s="67">
        <v>16008.88</v>
      </c>
      <c r="L92" s="42"/>
      <c r="M92" s="42"/>
      <c r="N92" s="42"/>
      <c r="O92" s="42"/>
      <c r="P92" s="42"/>
      <c r="Q92" s="42"/>
    </row>
    <row r="93" spans="1:17" ht="15" x14ac:dyDescent="0.2">
      <c r="A93" s="104" t="s">
        <v>156</v>
      </c>
      <c r="B93" s="97"/>
      <c r="C93" s="97"/>
      <c r="D93" s="97"/>
      <c r="E93" s="97"/>
      <c r="F93" s="97"/>
      <c r="G93" s="97"/>
      <c r="H93" s="97"/>
      <c r="I93" s="97"/>
      <c r="J93" s="97"/>
      <c r="K93" s="67">
        <v>9227.34</v>
      </c>
      <c r="L93" s="42"/>
      <c r="M93" s="42"/>
      <c r="N93" s="42"/>
      <c r="O93" s="42"/>
      <c r="P93" s="42"/>
      <c r="Q93" s="42"/>
    </row>
    <row r="94" spans="1:17" ht="15" x14ac:dyDescent="0.2">
      <c r="A94" s="96" t="s">
        <v>157</v>
      </c>
      <c r="B94" s="97"/>
      <c r="C94" s="97"/>
      <c r="D94" s="97"/>
      <c r="E94" s="97"/>
      <c r="F94" s="97"/>
      <c r="G94" s="97"/>
      <c r="H94" s="97"/>
      <c r="I94" s="97"/>
      <c r="J94" s="97"/>
      <c r="K94" s="68">
        <v>114793.2</v>
      </c>
      <c r="L94" s="42"/>
      <c r="M94" s="42"/>
      <c r="N94" s="42"/>
      <c r="O94" s="42"/>
      <c r="P94" s="47">
        <v>157.81</v>
      </c>
      <c r="Q94" s="42"/>
    </row>
    <row r="95" spans="1:17" x14ac:dyDescent="0.2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1:17" ht="15.75" x14ac:dyDescent="0.2">
      <c r="A96" s="50"/>
      <c r="B96" s="51"/>
      <c r="C96" s="50"/>
      <c r="D96" s="52" t="s">
        <v>167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x14ac:dyDescent="0.2">
      <c r="A97" s="100" t="s">
        <v>7</v>
      </c>
      <c r="B97" s="102" t="s">
        <v>8</v>
      </c>
      <c r="C97" s="100" t="s">
        <v>9</v>
      </c>
      <c r="D97" s="100" t="s">
        <v>10</v>
      </c>
      <c r="E97" s="88" t="s">
        <v>168</v>
      </c>
      <c r="F97" s="90" t="s">
        <v>169</v>
      </c>
      <c r="G97" s="91"/>
      <c r="H97" s="91"/>
      <c r="I97" s="92"/>
      <c r="J97" s="90" t="s">
        <v>170</v>
      </c>
      <c r="K97" s="91"/>
      <c r="L97" s="91"/>
      <c r="M97" s="92"/>
      <c r="N97" s="88" t="s">
        <v>171</v>
      </c>
      <c r="O97" s="87" t="s">
        <v>172</v>
      </c>
      <c r="P97" s="87" t="s">
        <v>173</v>
      </c>
      <c r="Q97" s="87"/>
    </row>
    <row r="98" spans="1:17" ht="51" x14ac:dyDescent="0.2">
      <c r="A98" s="101"/>
      <c r="B98" s="103"/>
      <c r="C98" s="89"/>
      <c r="D98" s="89"/>
      <c r="E98" s="89"/>
      <c r="F98" s="53" t="s">
        <v>174</v>
      </c>
      <c r="G98" s="54" t="s">
        <v>175</v>
      </c>
      <c r="H98" s="53" t="s">
        <v>176</v>
      </c>
      <c r="I98" s="53" t="s">
        <v>16</v>
      </c>
      <c r="J98" s="53" t="s">
        <v>174</v>
      </c>
      <c r="K98" s="54" t="s">
        <v>175</v>
      </c>
      <c r="L98" s="53" t="s">
        <v>176</v>
      </c>
      <c r="M98" s="53" t="s">
        <v>16</v>
      </c>
      <c r="N98" s="89"/>
      <c r="O98" s="87"/>
      <c r="P98" s="54" t="s">
        <v>177</v>
      </c>
      <c r="Q98" s="54" t="s">
        <v>178</v>
      </c>
    </row>
    <row r="99" spans="1:17" x14ac:dyDescent="0.2">
      <c r="A99" s="56">
        <v>1</v>
      </c>
      <c r="B99" s="57">
        <v>2</v>
      </c>
      <c r="C99" s="56">
        <v>3</v>
      </c>
      <c r="D99" s="56">
        <v>4</v>
      </c>
      <c r="E99" s="56">
        <v>5</v>
      </c>
      <c r="F99" s="56">
        <v>6</v>
      </c>
      <c r="G99" s="56">
        <v>7</v>
      </c>
      <c r="H99" s="56">
        <v>8</v>
      </c>
      <c r="I99" s="56">
        <v>9</v>
      </c>
      <c r="J99" s="56">
        <v>10</v>
      </c>
      <c r="K99" s="56">
        <v>11</v>
      </c>
      <c r="L99" s="56">
        <v>12</v>
      </c>
      <c r="M99" s="56">
        <v>13</v>
      </c>
      <c r="N99" s="56">
        <v>14</v>
      </c>
      <c r="O99" s="55">
        <v>15</v>
      </c>
      <c r="P99" s="55">
        <v>16</v>
      </c>
      <c r="Q99" s="55">
        <v>17</v>
      </c>
    </row>
    <row r="100" spans="1:17" x14ac:dyDescent="0.2">
      <c r="A100" s="95" t="s">
        <v>179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</row>
    <row r="101" spans="1:17" x14ac:dyDescent="0.2">
      <c r="A101" s="95" t="s">
        <v>180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</row>
    <row r="102" spans="1:17" x14ac:dyDescent="0.2">
      <c r="A102" s="58">
        <v>1</v>
      </c>
      <c r="B102" s="59" t="s">
        <v>181</v>
      </c>
      <c r="C102" s="60" t="s">
        <v>182</v>
      </c>
      <c r="D102" s="53" t="s">
        <v>165</v>
      </c>
      <c r="E102" s="61">
        <v>35.76</v>
      </c>
      <c r="F102" s="61">
        <v>10.78</v>
      </c>
      <c r="G102" s="61"/>
      <c r="H102" s="61"/>
      <c r="I102" s="61">
        <v>385.49</v>
      </c>
      <c r="J102" s="61"/>
      <c r="K102" s="61"/>
      <c r="L102" s="61"/>
      <c r="M102" s="62"/>
      <c r="N102" s="61"/>
      <c r="O102" s="63"/>
      <c r="P102" s="63"/>
      <c r="Q102" s="63"/>
    </row>
    <row r="103" spans="1:17" x14ac:dyDescent="0.2">
      <c r="A103" s="58">
        <v>2</v>
      </c>
      <c r="B103" s="59" t="s">
        <v>183</v>
      </c>
      <c r="C103" s="60" t="s">
        <v>184</v>
      </c>
      <c r="D103" s="53" t="s">
        <v>165</v>
      </c>
      <c r="E103" s="61">
        <v>14.17</v>
      </c>
      <c r="F103" s="61">
        <v>11.74</v>
      </c>
      <c r="G103" s="61"/>
      <c r="H103" s="61"/>
      <c r="I103" s="61">
        <v>166.36</v>
      </c>
      <c r="J103" s="61"/>
      <c r="K103" s="61"/>
      <c r="L103" s="61"/>
      <c r="M103" s="62"/>
      <c r="N103" s="61"/>
      <c r="O103" s="63"/>
      <c r="P103" s="63"/>
      <c r="Q103" s="63"/>
    </row>
    <row r="104" spans="1:17" x14ac:dyDescent="0.2">
      <c r="A104" s="58">
        <v>3</v>
      </c>
      <c r="B104" s="59" t="s">
        <v>185</v>
      </c>
      <c r="C104" s="60" t="s">
        <v>186</v>
      </c>
      <c r="D104" s="53" t="s">
        <v>165</v>
      </c>
      <c r="E104" s="61">
        <v>9.86</v>
      </c>
      <c r="F104" s="61">
        <v>12.03</v>
      </c>
      <c r="G104" s="61"/>
      <c r="H104" s="61"/>
      <c r="I104" s="61">
        <v>118.62</v>
      </c>
      <c r="J104" s="61"/>
      <c r="K104" s="61"/>
      <c r="L104" s="61"/>
      <c r="M104" s="62"/>
      <c r="N104" s="61"/>
      <c r="O104" s="63"/>
      <c r="P104" s="63"/>
      <c r="Q104" s="63"/>
    </row>
    <row r="105" spans="1:17" x14ac:dyDescent="0.2">
      <c r="A105" s="58">
        <v>4</v>
      </c>
      <c r="B105" s="59" t="s">
        <v>187</v>
      </c>
      <c r="C105" s="60" t="s">
        <v>188</v>
      </c>
      <c r="D105" s="53" t="s">
        <v>165</v>
      </c>
      <c r="E105" s="61">
        <v>8.66</v>
      </c>
      <c r="F105" s="61">
        <v>12.16</v>
      </c>
      <c r="G105" s="61"/>
      <c r="H105" s="61"/>
      <c r="I105" s="61">
        <v>105.31</v>
      </c>
      <c r="J105" s="61"/>
      <c r="K105" s="61"/>
      <c r="L105" s="61"/>
      <c r="M105" s="62"/>
      <c r="N105" s="61"/>
      <c r="O105" s="63"/>
      <c r="P105" s="63"/>
      <c r="Q105" s="63"/>
    </row>
    <row r="106" spans="1:17" x14ac:dyDescent="0.2">
      <c r="A106" s="58">
        <v>5</v>
      </c>
      <c r="B106" s="59" t="s">
        <v>189</v>
      </c>
      <c r="C106" s="60" t="s">
        <v>190</v>
      </c>
      <c r="D106" s="53" t="s">
        <v>165</v>
      </c>
      <c r="E106" s="61">
        <v>89.36</v>
      </c>
      <c r="F106" s="61">
        <v>12.54</v>
      </c>
      <c r="G106" s="61"/>
      <c r="H106" s="61"/>
      <c r="I106" s="61">
        <v>1120.58</v>
      </c>
      <c r="J106" s="61"/>
      <c r="K106" s="61"/>
      <c r="L106" s="61"/>
      <c r="M106" s="62"/>
      <c r="N106" s="61"/>
      <c r="O106" s="63"/>
      <c r="P106" s="63"/>
      <c r="Q106" s="63"/>
    </row>
    <row r="107" spans="1:17" x14ac:dyDescent="0.2">
      <c r="A107" s="58">
        <v>6</v>
      </c>
      <c r="B107" s="59">
        <v>2</v>
      </c>
      <c r="C107" s="60" t="s">
        <v>191</v>
      </c>
      <c r="D107" s="53" t="s">
        <v>165</v>
      </c>
      <c r="E107" s="61">
        <v>5.24</v>
      </c>
      <c r="F107" s="61"/>
      <c r="G107" s="61"/>
      <c r="H107" s="61"/>
      <c r="I107" s="62"/>
      <c r="J107" s="61"/>
      <c r="K107" s="61"/>
      <c r="L107" s="61"/>
      <c r="M107" s="62"/>
      <c r="N107" s="61"/>
      <c r="O107" s="63"/>
      <c r="P107" s="63"/>
      <c r="Q107" s="63"/>
    </row>
    <row r="108" spans="1:17" x14ac:dyDescent="0.2">
      <c r="A108" s="93" t="s">
        <v>192</v>
      </c>
      <c r="B108" s="94"/>
      <c r="C108" s="94"/>
      <c r="D108" s="94"/>
      <c r="E108" s="94"/>
      <c r="F108" s="61"/>
      <c r="G108" s="61"/>
      <c r="H108" s="61"/>
      <c r="I108" s="64">
        <v>1896.36</v>
      </c>
      <c r="J108" s="61"/>
      <c r="K108" s="61"/>
      <c r="L108" s="61"/>
      <c r="M108" s="62"/>
      <c r="N108" s="61"/>
      <c r="O108" s="63"/>
      <c r="P108" s="63"/>
      <c r="Q108" s="63"/>
    </row>
    <row r="109" spans="1:17" x14ac:dyDescent="0.2">
      <c r="A109" s="95" t="s">
        <v>193</v>
      </c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</row>
    <row r="110" spans="1:17" ht="25.5" x14ac:dyDescent="0.2">
      <c r="A110" s="58">
        <v>7</v>
      </c>
      <c r="B110" s="59" t="s">
        <v>194</v>
      </c>
      <c r="C110" s="60" t="s">
        <v>195</v>
      </c>
      <c r="D110" s="53" t="s">
        <v>196</v>
      </c>
      <c r="E110" s="61">
        <v>0.03</v>
      </c>
      <c r="F110" s="61">
        <v>148.68</v>
      </c>
      <c r="G110" s="62" t="s">
        <v>197</v>
      </c>
      <c r="H110" s="61"/>
      <c r="I110" s="61">
        <v>4.46</v>
      </c>
      <c r="J110" s="61"/>
      <c r="K110" s="61"/>
      <c r="L110" s="61"/>
      <c r="M110" s="62"/>
      <c r="N110" s="61"/>
      <c r="O110" s="63"/>
      <c r="P110" s="63"/>
      <c r="Q110" s="63"/>
    </row>
    <row r="111" spans="1:17" ht="38.25" x14ac:dyDescent="0.2">
      <c r="A111" s="58">
        <v>8</v>
      </c>
      <c r="B111" s="59" t="s">
        <v>198</v>
      </c>
      <c r="C111" s="60" t="s">
        <v>199</v>
      </c>
      <c r="D111" s="53" t="s">
        <v>196</v>
      </c>
      <c r="E111" s="61">
        <v>7.0000000000000007E-2</v>
      </c>
      <c r="F111" s="61">
        <v>114.99</v>
      </c>
      <c r="G111" s="62" t="s">
        <v>200</v>
      </c>
      <c r="H111" s="61"/>
      <c r="I111" s="61">
        <v>8.0500000000000007</v>
      </c>
      <c r="J111" s="61"/>
      <c r="K111" s="61"/>
      <c r="L111" s="61"/>
      <c r="M111" s="62"/>
      <c r="N111" s="61"/>
      <c r="O111" s="63"/>
      <c r="P111" s="63"/>
      <c r="Q111" s="63"/>
    </row>
    <row r="112" spans="1:17" ht="38.25" x14ac:dyDescent="0.2">
      <c r="A112" s="58">
        <v>9</v>
      </c>
      <c r="B112" s="59" t="s">
        <v>201</v>
      </c>
      <c r="C112" s="60" t="s">
        <v>202</v>
      </c>
      <c r="D112" s="53" t="s">
        <v>196</v>
      </c>
      <c r="E112" s="61">
        <v>0.18</v>
      </c>
      <c r="F112" s="61">
        <v>31.65</v>
      </c>
      <c r="G112" s="62" t="s">
        <v>203</v>
      </c>
      <c r="H112" s="61"/>
      <c r="I112" s="61">
        <v>5.69</v>
      </c>
      <c r="J112" s="61"/>
      <c r="K112" s="61"/>
      <c r="L112" s="61"/>
      <c r="M112" s="62"/>
      <c r="N112" s="61"/>
      <c r="O112" s="63"/>
      <c r="P112" s="63"/>
      <c r="Q112" s="63"/>
    </row>
    <row r="113" spans="1:17" ht="25.5" x14ac:dyDescent="0.2">
      <c r="A113" s="58">
        <v>10</v>
      </c>
      <c r="B113" s="59" t="s">
        <v>204</v>
      </c>
      <c r="C113" s="60" t="s">
        <v>205</v>
      </c>
      <c r="D113" s="53" t="s">
        <v>196</v>
      </c>
      <c r="E113" s="61">
        <v>0.52</v>
      </c>
      <c r="F113" s="61">
        <v>9.6300000000000008</v>
      </c>
      <c r="G113" s="61"/>
      <c r="H113" s="61"/>
      <c r="I113" s="61">
        <v>5.01</v>
      </c>
      <c r="J113" s="61"/>
      <c r="K113" s="61"/>
      <c r="L113" s="61"/>
      <c r="M113" s="62"/>
      <c r="N113" s="61"/>
      <c r="O113" s="63"/>
      <c r="P113" s="63"/>
      <c r="Q113" s="63"/>
    </row>
    <row r="114" spans="1:17" ht="25.5" x14ac:dyDescent="0.2">
      <c r="A114" s="58">
        <v>11</v>
      </c>
      <c r="B114" s="59" t="s">
        <v>206</v>
      </c>
      <c r="C114" s="60" t="s">
        <v>207</v>
      </c>
      <c r="D114" s="53" t="s">
        <v>196</v>
      </c>
      <c r="E114" s="61">
        <v>4.95</v>
      </c>
      <c r="F114" s="61">
        <v>83.41</v>
      </c>
      <c r="G114" s="62" t="s">
        <v>208</v>
      </c>
      <c r="H114" s="61"/>
      <c r="I114" s="61">
        <v>412.88</v>
      </c>
      <c r="J114" s="61"/>
      <c r="K114" s="61"/>
      <c r="L114" s="61"/>
      <c r="M114" s="62"/>
      <c r="N114" s="61"/>
      <c r="O114" s="63"/>
      <c r="P114" s="63"/>
      <c r="Q114" s="63"/>
    </row>
    <row r="115" spans="1:17" x14ac:dyDescent="0.2">
      <c r="A115" s="58">
        <v>12</v>
      </c>
      <c r="B115" s="59">
        <v>330206</v>
      </c>
      <c r="C115" s="60" t="s">
        <v>209</v>
      </c>
      <c r="D115" s="53" t="s">
        <v>196</v>
      </c>
      <c r="E115" s="61">
        <v>0.16</v>
      </c>
      <c r="F115" s="61">
        <v>3.72</v>
      </c>
      <c r="G115" s="61"/>
      <c r="H115" s="61"/>
      <c r="I115" s="61">
        <v>0.6</v>
      </c>
      <c r="J115" s="61"/>
      <c r="K115" s="61"/>
      <c r="L115" s="61"/>
      <c r="M115" s="62"/>
      <c r="N115" s="61"/>
      <c r="O115" s="63"/>
      <c r="P115" s="63"/>
      <c r="Q115" s="63"/>
    </row>
    <row r="116" spans="1:17" ht="25.5" x14ac:dyDescent="0.2">
      <c r="A116" s="58">
        <v>13</v>
      </c>
      <c r="B116" s="59">
        <v>400001</v>
      </c>
      <c r="C116" s="60" t="s">
        <v>210</v>
      </c>
      <c r="D116" s="53" t="s">
        <v>196</v>
      </c>
      <c r="E116" s="61">
        <v>0.43</v>
      </c>
      <c r="F116" s="61">
        <v>87.74</v>
      </c>
      <c r="G116" s="61"/>
      <c r="H116" s="61"/>
      <c r="I116" s="61">
        <v>37.729999999999997</v>
      </c>
      <c r="J116" s="61"/>
      <c r="K116" s="61"/>
      <c r="L116" s="61"/>
      <c r="M116" s="62"/>
      <c r="N116" s="61"/>
      <c r="O116" s="63"/>
      <c r="P116" s="63"/>
      <c r="Q116" s="63"/>
    </row>
    <row r="117" spans="1:17" x14ac:dyDescent="0.2">
      <c r="A117" s="93" t="s">
        <v>211</v>
      </c>
      <c r="B117" s="94"/>
      <c r="C117" s="94"/>
      <c r="D117" s="94"/>
      <c r="E117" s="94"/>
      <c r="F117" s="61"/>
      <c r="G117" s="61"/>
      <c r="H117" s="61"/>
      <c r="I117" s="64">
        <v>474.42</v>
      </c>
      <c r="J117" s="61"/>
      <c r="K117" s="61"/>
      <c r="L117" s="61"/>
      <c r="M117" s="62"/>
      <c r="N117" s="61"/>
      <c r="O117" s="63"/>
      <c r="P117" s="63"/>
      <c r="Q117" s="63"/>
    </row>
    <row r="118" spans="1:17" x14ac:dyDescent="0.2">
      <c r="A118" s="95" t="s">
        <v>212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</row>
    <row r="119" spans="1:17" ht="25.5" x14ac:dyDescent="0.2">
      <c r="A119" s="58">
        <v>14</v>
      </c>
      <c r="B119" s="59" t="s">
        <v>213</v>
      </c>
      <c r="C119" s="60" t="s">
        <v>214</v>
      </c>
      <c r="D119" s="53" t="s">
        <v>215</v>
      </c>
      <c r="E119" s="61">
        <v>4.0000000000000002E-4</v>
      </c>
      <c r="F119" s="61">
        <v>23928.7</v>
      </c>
      <c r="G119" s="61"/>
      <c r="H119" s="61"/>
      <c r="I119" s="61">
        <v>9.57</v>
      </c>
      <c r="J119" s="61"/>
      <c r="K119" s="61"/>
      <c r="L119" s="61"/>
      <c r="M119" s="62"/>
      <c r="N119" s="61"/>
      <c r="O119" s="65" t="s">
        <v>216</v>
      </c>
      <c r="P119" s="65">
        <v>1120</v>
      </c>
      <c r="Q119" s="63"/>
    </row>
    <row r="120" spans="1:17" x14ac:dyDescent="0.2">
      <c r="A120" s="58">
        <v>15</v>
      </c>
      <c r="B120" s="59" t="s">
        <v>217</v>
      </c>
      <c r="C120" s="60" t="s">
        <v>218</v>
      </c>
      <c r="D120" s="53" t="s">
        <v>215</v>
      </c>
      <c r="E120" s="61">
        <v>4.0000000000000002E-4</v>
      </c>
      <c r="F120" s="61">
        <v>28432.2</v>
      </c>
      <c r="G120" s="61"/>
      <c r="H120" s="61"/>
      <c r="I120" s="61">
        <v>11.37</v>
      </c>
      <c r="J120" s="61"/>
      <c r="K120" s="61"/>
      <c r="L120" s="61"/>
      <c r="M120" s="62"/>
      <c r="N120" s="61"/>
      <c r="O120" s="65" t="s">
        <v>219</v>
      </c>
      <c r="P120" s="65">
        <v>1000</v>
      </c>
      <c r="Q120" s="63"/>
    </row>
    <row r="121" spans="1:17" x14ac:dyDescent="0.2">
      <c r="A121" s="58">
        <v>16</v>
      </c>
      <c r="B121" s="59" t="s">
        <v>220</v>
      </c>
      <c r="C121" s="60" t="s">
        <v>221</v>
      </c>
      <c r="D121" s="53" t="s">
        <v>222</v>
      </c>
      <c r="E121" s="61">
        <v>0.1071</v>
      </c>
      <c r="F121" s="61">
        <v>41.92</v>
      </c>
      <c r="G121" s="61"/>
      <c r="H121" s="61"/>
      <c r="I121" s="61">
        <v>4.49</v>
      </c>
      <c r="J121" s="61"/>
      <c r="K121" s="61"/>
      <c r="L121" s="61"/>
      <c r="M121" s="62"/>
      <c r="N121" s="61"/>
      <c r="O121" s="65" t="s">
        <v>216</v>
      </c>
      <c r="P121" s="65">
        <v>1.1000000000000001</v>
      </c>
      <c r="Q121" s="63"/>
    </row>
    <row r="122" spans="1:17" ht="25.5" x14ac:dyDescent="0.2">
      <c r="A122" s="58">
        <v>17</v>
      </c>
      <c r="B122" s="59" t="s">
        <v>223</v>
      </c>
      <c r="C122" s="60" t="s">
        <v>224</v>
      </c>
      <c r="D122" s="53" t="s">
        <v>215</v>
      </c>
      <c r="E122" s="61">
        <v>4.0000000000000002E-4</v>
      </c>
      <c r="F122" s="61">
        <v>13838.51</v>
      </c>
      <c r="G122" s="61"/>
      <c r="H122" s="61"/>
      <c r="I122" s="61">
        <v>5.54</v>
      </c>
      <c r="J122" s="61"/>
      <c r="K122" s="61"/>
      <c r="L122" s="61"/>
      <c r="M122" s="62"/>
      <c r="N122" s="61"/>
      <c r="O122" s="65" t="s">
        <v>225</v>
      </c>
      <c r="P122" s="65">
        <v>1100</v>
      </c>
      <c r="Q122" s="63"/>
    </row>
    <row r="123" spans="1:17" x14ac:dyDescent="0.2">
      <c r="A123" s="58">
        <v>18</v>
      </c>
      <c r="B123" s="59" t="s">
        <v>226</v>
      </c>
      <c r="C123" s="60" t="s">
        <v>227</v>
      </c>
      <c r="D123" s="53" t="s">
        <v>215</v>
      </c>
      <c r="E123" s="61">
        <v>2.0000000000000001E-4</v>
      </c>
      <c r="F123" s="61">
        <v>25968.09</v>
      </c>
      <c r="G123" s="61"/>
      <c r="H123" s="61"/>
      <c r="I123" s="61">
        <v>5.2</v>
      </c>
      <c r="J123" s="61"/>
      <c r="K123" s="61"/>
      <c r="L123" s="61"/>
      <c r="M123" s="62"/>
      <c r="N123" s="61"/>
      <c r="O123" s="65" t="s">
        <v>225</v>
      </c>
      <c r="P123" s="65">
        <v>1150</v>
      </c>
      <c r="Q123" s="63"/>
    </row>
    <row r="124" spans="1:17" ht="25.5" x14ac:dyDescent="0.2">
      <c r="A124" s="58">
        <v>19</v>
      </c>
      <c r="B124" s="59" t="s">
        <v>228</v>
      </c>
      <c r="C124" s="60" t="s">
        <v>229</v>
      </c>
      <c r="D124" s="53" t="s">
        <v>222</v>
      </c>
      <c r="E124" s="61">
        <v>0.32</v>
      </c>
      <c r="F124" s="61">
        <v>22.89</v>
      </c>
      <c r="G124" s="61"/>
      <c r="H124" s="61"/>
      <c r="I124" s="61">
        <v>7.32</v>
      </c>
      <c r="J124" s="61"/>
      <c r="K124" s="61"/>
      <c r="L124" s="61"/>
      <c r="M124" s="62"/>
      <c r="N124" s="61"/>
      <c r="O124" s="65" t="s">
        <v>216</v>
      </c>
      <c r="P124" s="65">
        <v>1.3</v>
      </c>
      <c r="Q124" s="63"/>
    </row>
    <row r="125" spans="1:17" x14ac:dyDescent="0.2">
      <c r="A125" s="58">
        <v>20</v>
      </c>
      <c r="B125" s="59" t="s">
        <v>230</v>
      </c>
      <c r="C125" s="60" t="s">
        <v>231</v>
      </c>
      <c r="D125" s="53" t="s">
        <v>215</v>
      </c>
      <c r="E125" s="61">
        <v>4.0000000000000002E-4</v>
      </c>
      <c r="F125" s="61">
        <v>12047.9</v>
      </c>
      <c r="G125" s="61"/>
      <c r="H125" s="61"/>
      <c r="I125" s="61">
        <v>4.82</v>
      </c>
      <c r="J125" s="61"/>
      <c r="K125" s="61"/>
      <c r="L125" s="61"/>
      <c r="M125" s="62"/>
      <c r="N125" s="61"/>
      <c r="O125" s="65" t="s">
        <v>219</v>
      </c>
      <c r="P125" s="65">
        <v>1140</v>
      </c>
      <c r="Q125" s="63"/>
    </row>
    <row r="126" spans="1:17" x14ac:dyDescent="0.2">
      <c r="A126" s="58">
        <v>21</v>
      </c>
      <c r="B126" s="59" t="s">
        <v>232</v>
      </c>
      <c r="C126" s="60" t="s">
        <v>233</v>
      </c>
      <c r="D126" s="53" t="s">
        <v>222</v>
      </c>
      <c r="E126" s="61">
        <v>0.13600000000000001</v>
      </c>
      <c r="F126" s="61">
        <v>44.32</v>
      </c>
      <c r="G126" s="61"/>
      <c r="H126" s="61"/>
      <c r="I126" s="61">
        <v>6.03</v>
      </c>
      <c r="J126" s="61"/>
      <c r="K126" s="61"/>
      <c r="L126" s="61"/>
      <c r="M126" s="62"/>
      <c r="N126" s="61"/>
      <c r="O126" s="65" t="s">
        <v>219</v>
      </c>
      <c r="P126" s="65">
        <v>0.7</v>
      </c>
      <c r="Q126" s="63"/>
    </row>
    <row r="127" spans="1:17" ht="25.5" x14ac:dyDescent="0.2">
      <c r="A127" s="58">
        <v>22</v>
      </c>
      <c r="B127" s="59" t="s">
        <v>234</v>
      </c>
      <c r="C127" s="60" t="s">
        <v>235</v>
      </c>
      <c r="D127" s="53" t="s">
        <v>236</v>
      </c>
      <c r="E127" s="61">
        <v>4.1500000000000002E-2</v>
      </c>
      <c r="F127" s="61">
        <v>280.91000000000003</v>
      </c>
      <c r="G127" s="61"/>
      <c r="H127" s="61"/>
      <c r="I127" s="61">
        <v>11.65</v>
      </c>
      <c r="J127" s="61"/>
      <c r="K127" s="61"/>
      <c r="L127" s="61"/>
      <c r="M127" s="62"/>
      <c r="N127" s="61"/>
      <c r="O127" s="65" t="s">
        <v>225</v>
      </c>
      <c r="P127" s="65">
        <v>11</v>
      </c>
      <c r="Q127" s="63"/>
    </row>
    <row r="128" spans="1:17" ht="25.5" x14ac:dyDescent="0.2">
      <c r="A128" s="58">
        <v>23</v>
      </c>
      <c r="B128" s="59" t="s">
        <v>237</v>
      </c>
      <c r="C128" s="60" t="s">
        <v>238</v>
      </c>
      <c r="D128" s="53" t="s">
        <v>222</v>
      </c>
      <c r="E128" s="61">
        <v>0.22800000000000001</v>
      </c>
      <c r="F128" s="61">
        <v>27.1</v>
      </c>
      <c r="G128" s="61"/>
      <c r="H128" s="61"/>
      <c r="I128" s="61">
        <v>6.18</v>
      </c>
      <c r="J128" s="61"/>
      <c r="K128" s="61"/>
      <c r="L128" s="61"/>
      <c r="M128" s="62"/>
      <c r="N128" s="61"/>
      <c r="O128" s="65" t="s">
        <v>216</v>
      </c>
      <c r="P128" s="65">
        <v>1.02</v>
      </c>
      <c r="Q128" s="63"/>
    </row>
    <row r="129" spans="1:17" ht="25.5" x14ac:dyDescent="0.2">
      <c r="A129" s="58">
        <v>24</v>
      </c>
      <c r="B129" s="59" t="s">
        <v>239</v>
      </c>
      <c r="C129" s="60" t="s">
        <v>240</v>
      </c>
      <c r="D129" s="53" t="s">
        <v>222</v>
      </c>
      <c r="E129" s="61">
        <v>7.0000000000000007E-2</v>
      </c>
      <c r="F129" s="61">
        <v>21.24</v>
      </c>
      <c r="G129" s="61"/>
      <c r="H129" s="61"/>
      <c r="I129" s="61">
        <v>1.49</v>
      </c>
      <c r="J129" s="61"/>
      <c r="K129" s="61"/>
      <c r="L129" s="61"/>
      <c r="M129" s="62"/>
      <c r="N129" s="61"/>
      <c r="O129" s="65" t="s">
        <v>216</v>
      </c>
      <c r="P129" s="65">
        <v>1.1599999999999999</v>
      </c>
      <c r="Q129" s="63"/>
    </row>
    <row r="130" spans="1:17" x14ac:dyDescent="0.2">
      <c r="A130" s="58">
        <v>25</v>
      </c>
      <c r="B130" s="59" t="s">
        <v>241</v>
      </c>
      <c r="C130" s="60" t="s">
        <v>242</v>
      </c>
      <c r="D130" s="53" t="s">
        <v>222</v>
      </c>
      <c r="E130" s="61">
        <v>2.4</v>
      </c>
      <c r="F130" s="61">
        <v>8.81</v>
      </c>
      <c r="G130" s="61"/>
      <c r="H130" s="61"/>
      <c r="I130" s="61">
        <v>21.15</v>
      </c>
      <c r="J130" s="61"/>
      <c r="K130" s="61"/>
      <c r="L130" s="61"/>
      <c r="M130" s="62"/>
      <c r="N130" s="61"/>
      <c r="O130" s="65" t="s">
        <v>216</v>
      </c>
      <c r="P130" s="65">
        <v>1.3</v>
      </c>
      <c r="Q130" s="65">
        <v>3.0000000000000001E-3</v>
      </c>
    </row>
    <row r="131" spans="1:17" ht="38.25" x14ac:dyDescent="0.2">
      <c r="A131" s="58">
        <v>26</v>
      </c>
      <c r="B131" s="59" t="s">
        <v>243</v>
      </c>
      <c r="C131" s="60" t="s">
        <v>244</v>
      </c>
      <c r="D131" s="53" t="s">
        <v>215</v>
      </c>
      <c r="E131" s="61">
        <v>1.2999999999999999E-3</v>
      </c>
      <c r="F131" s="61">
        <v>16765.93</v>
      </c>
      <c r="G131" s="61"/>
      <c r="H131" s="61"/>
      <c r="I131" s="61">
        <v>21.8</v>
      </c>
      <c r="J131" s="61"/>
      <c r="K131" s="61"/>
      <c r="L131" s="61"/>
      <c r="M131" s="62"/>
      <c r="N131" s="61"/>
      <c r="O131" s="65" t="s">
        <v>216</v>
      </c>
      <c r="P131" s="65">
        <v>1120</v>
      </c>
      <c r="Q131" s="65">
        <v>1E-3</v>
      </c>
    </row>
    <row r="132" spans="1:17" ht="25.5" x14ac:dyDescent="0.2">
      <c r="A132" s="58">
        <v>27</v>
      </c>
      <c r="B132" s="59" t="s">
        <v>245</v>
      </c>
      <c r="C132" s="60" t="s">
        <v>246</v>
      </c>
      <c r="D132" s="53" t="s">
        <v>215</v>
      </c>
      <c r="E132" s="61">
        <v>2.9999999999999997E-4</v>
      </c>
      <c r="F132" s="61">
        <v>11676</v>
      </c>
      <c r="G132" s="61"/>
      <c r="H132" s="61"/>
      <c r="I132" s="61">
        <v>3.5</v>
      </c>
      <c r="J132" s="61"/>
      <c r="K132" s="61"/>
      <c r="L132" s="61"/>
      <c r="M132" s="62"/>
      <c r="N132" s="61"/>
      <c r="O132" s="65" t="s">
        <v>216</v>
      </c>
      <c r="P132" s="65">
        <v>1160</v>
      </c>
      <c r="Q132" s="63"/>
    </row>
    <row r="133" spans="1:17" ht="51" x14ac:dyDescent="0.2">
      <c r="A133" s="58">
        <v>28</v>
      </c>
      <c r="B133" s="59" t="s">
        <v>247</v>
      </c>
      <c r="C133" s="60" t="s">
        <v>248</v>
      </c>
      <c r="D133" s="53" t="s">
        <v>215</v>
      </c>
      <c r="E133" s="61">
        <v>2.2000000000000001E-3</v>
      </c>
      <c r="F133" s="61">
        <v>15621</v>
      </c>
      <c r="G133" s="61"/>
      <c r="H133" s="61"/>
      <c r="I133" s="61">
        <v>34.369999999999997</v>
      </c>
      <c r="J133" s="61"/>
      <c r="K133" s="61"/>
      <c r="L133" s="61"/>
      <c r="M133" s="62"/>
      <c r="N133" s="61"/>
      <c r="O133" s="65" t="s">
        <v>216</v>
      </c>
      <c r="P133" s="65">
        <v>1000</v>
      </c>
      <c r="Q133" s="65">
        <v>2E-3</v>
      </c>
    </row>
    <row r="134" spans="1:17" ht="25.5" x14ac:dyDescent="0.2">
      <c r="A134" s="58">
        <v>29</v>
      </c>
      <c r="B134" s="59" t="s">
        <v>249</v>
      </c>
      <c r="C134" s="60" t="s">
        <v>250</v>
      </c>
      <c r="D134" s="53" t="s">
        <v>251</v>
      </c>
      <c r="E134" s="61">
        <v>1.4E-2</v>
      </c>
      <c r="F134" s="61">
        <v>393.17</v>
      </c>
      <c r="G134" s="61"/>
      <c r="H134" s="61"/>
      <c r="I134" s="61">
        <v>5.5</v>
      </c>
      <c r="J134" s="61"/>
      <c r="K134" s="61"/>
      <c r="L134" s="61"/>
      <c r="M134" s="62"/>
      <c r="N134" s="61"/>
      <c r="O134" s="65" t="s">
        <v>216</v>
      </c>
      <c r="P134" s="65">
        <v>2420</v>
      </c>
      <c r="Q134" s="65">
        <v>3.4000000000000002E-2</v>
      </c>
    </row>
    <row r="135" spans="1:17" ht="25.5" x14ac:dyDescent="0.2">
      <c r="A135" s="58">
        <v>30</v>
      </c>
      <c r="B135" s="59" t="s">
        <v>252</v>
      </c>
      <c r="C135" s="60" t="s">
        <v>253</v>
      </c>
      <c r="D135" s="53" t="s">
        <v>222</v>
      </c>
      <c r="E135" s="61">
        <v>1.1999999999999999E-3</v>
      </c>
      <c r="F135" s="61">
        <v>2.34</v>
      </c>
      <c r="G135" s="61"/>
      <c r="H135" s="61"/>
      <c r="I135" s="62"/>
      <c r="J135" s="61"/>
      <c r="K135" s="61"/>
      <c r="L135" s="61"/>
      <c r="M135" s="62"/>
      <c r="N135" s="61"/>
      <c r="O135" s="65" t="s">
        <v>216</v>
      </c>
      <c r="P135" s="65">
        <v>1</v>
      </c>
      <c r="Q135" s="63"/>
    </row>
    <row r="136" spans="1:17" x14ac:dyDescent="0.2">
      <c r="A136" s="58">
        <v>31</v>
      </c>
      <c r="B136" s="59" t="s">
        <v>254</v>
      </c>
      <c r="C136" s="60" t="s">
        <v>255</v>
      </c>
      <c r="D136" s="53" t="s">
        <v>251</v>
      </c>
      <c r="E136" s="61">
        <v>0.53</v>
      </c>
      <c r="F136" s="61">
        <v>4.2</v>
      </c>
      <c r="G136" s="61"/>
      <c r="H136" s="61"/>
      <c r="I136" s="61">
        <v>2.2400000000000002</v>
      </c>
      <c r="J136" s="61"/>
      <c r="K136" s="61"/>
      <c r="L136" s="61"/>
      <c r="M136" s="62"/>
      <c r="N136" s="61"/>
      <c r="O136" s="65" t="s">
        <v>216</v>
      </c>
      <c r="P136" s="65">
        <v>1000</v>
      </c>
      <c r="Q136" s="65">
        <v>0.53</v>
      </c>
    </row>
    <row r="137" spans="1:17" ht="51" x14ac:dyDescent="0.2">
      <c r="A137" s="58">
        <v>32</v>
      </c>
      <c r="B137" s="59" t="s">
        <v>256</v>
      </c>
      <c r="C137" s="60" t="s">
        <v>257</v>
      </c>
      <c r="D137" s="53" t="s">
        <v>258</v>
      </c>
      <c r="E137" s="61">
        <v>1</v>
      </c>
      <c r="F137" s="61">
        <v>43.52</v>
      </c>
      <c r="G137" s="61"/>
      <c r="H137" s="61"/>
      <c r="I137" s="61">
        <v>43.52</v>
      </c>
      <c r="J137" s="61"/>
      <c r="K137" s="61"/>
      <c r="L137" s="61"/>
      <c r="M137" s="62"/>
      <c r="N137" s="61"/>
      <c r="O137" s="65" t="s">
        <v>216</v>
      </c>
      <c r="P137" s="65">
        <v>1.71</v>
      </c>
      <c r="Q137" s="65">
        <v>2E-3</v>
      </c>
    </row>
    <row r="138" spans="1:17" ht="51" x14ac:dyDescent="0.2">
      <c r="A138" s="58">
        <v>33</v>
      </c>
      <c r="B138" s="59" t="s">
        <v>259</v>
      </c>
      <c r="C138" s="60" t="s">
        <v>260</v>
      </c>
      <c r="D138" s="53" t="s">
        <v>258</v>
      </c>
      <c r="E138" s="61">
        <v>1</v>
      </c>
      <c r="F138" s="61">
        <v>52.59</v>
      </c>
      <c r="G138" s="61"/>
      <c r="H138" s="61"/>
      <c r="I138" s="61">
        <v>52.59</v>
      </c>
      <c r="J138" s="61"/>
      <c r="K138" s="61"/>
      <c r="L138" s="61"/>
      <c r="M138" s="62"/>
      <c r="N138" s="61"/>
      <c r="O138" s="65" t="s">
        <v>216</v>
      </c>
      <c r="P138" s="65">
        <v>2.06</v>
      </c>
      <c r="Q138" s="65">
        <v>2E-3</v>
      </c>
    </row>
    <row r="139" spans="1:17" ht="89.25" x14ac:dyDescent="0.2">
      <c r="A139" s="58">
        <v>34</v>
      </c>
      <c r="B139" s="59" t="s">
        <v>32</v>
      </c>
      <c r="C139" s="60" t="s">
        <v>47</v>
      </c>
      <c r="D139" s="53" t="s">
        <v>34</v>
      </c>
      <c r="E139" s="61">
        <v>10.08</v>
      </c>
      <c r="F139" s="61"/>
      <c r="G139" s="61"/>
      <c r="H139" s="61"/>
      <c r="I139" s="62"/>
      <c r="J139" s="61">
        <v>109.15</v>
      </c>
      <c r="K139" s="61"/>
      <c r="L139" s="61"/>
      <c r="M139" s="61">
        <v>1100.23</v>
      </c>
      <c r="N139" s="61"/>
      <c r="O139" s="63"/>
      <c r="P139" s="63"/>
      <c r="Q139" s="63"/>
    </row>
    <row r="140" spans="1:17" ht="89.25" x14ac:dyDescent="0.2">
      <c r="A140" s="58">
        <v>35</v>
      </c>
      <c r="B140" s="59" t="s">
        <v>32</v>
      </c>
      <c r="C140" s="60" t="s">
        <v>33</v>
      </c>
      <c r="D140" s="53" t="s">
        <v>34</v>
      </c>
      <c r="E140" s="61">
        <v>4.5910000000000002</v>
      </c>
      <c r="F140" s="61"/>
      <c r="G140" s="61"/>
      <c r="H140" s="61"/>
      <c r="I140" s="62"/>
      <c r="J140" s="61">
        <v>47.88</v>
      </c>
      <c r="K140" s="61"/>
      <c r="L140" s="61"/>
      <c r="M140" s="61">
        <v>219.82</v>
      </c>
      <c r="N140" s="61"/>
      <c r="O140" s="63"/>
      <c r="P140" s="63"/>
      <c r="Q140" s="63"/>
    </row>
    <row r="141" spans="1:17" ht="89.25" x14ac:dyDescent="0.2">
      <c r="A141" s="58">
        <v>36</v>
      </c>
      <c r="B141" s="59" t="s">
        <v>32</v>
      </c>
      <c r="C141" s="60" t="s">
        <v>36</v>
      </c>
      <c r="D141" s="53" t="s">
        <v>37</v>
      </c>
      <c r="E141" s="61">
        <v>8</v>
      </c>
      <c r="F141" s="61"/>
      <c r="G141" s="61"/>
      <c r="H141" s="61"/>
      <c r="I141" s="62"/>
      <c r="J141" s="61">
        <v>10.59</v>
      </c>
      <c r="K141" s="61"/>
      <c r="L141" s="61"/>
      <c r="M141" s="61">
        <v>84.72</v>
      </c>
      <c r="N141" s="61"/>
      <c r="O141" s="63"/>
      <c r="P141" s="63"/>
      <c r="Q141" s="63"/>
    </row>
    <row r="142" spans="1:17" ht="89.25" x14ac:dyDescent="0.2">
      <c r="A142" s="58">
        <v>37</v>
      </c>
      <c r="B142" s="59" t="s">
        <v>32</v>
      </c>
      <c r="C142" s="60" t="s">
        <v>39</v>
      </c>
      <c r="D142" s="53" t="s">
        <v>37</v>
      </c>
      <c r="E142" s="61">
        <v>8</v>
      </c>
      <c r="F142" s="61"/>
      <c r="G142" s="61"/>
      <c r="H142" s="61"/>
      <c r="I142" s="62"/>
      <c r="J142" s="61">
        <v>7.2</v>
      </c>
      <c r="K142" s="61"/>
      <c r="L142" s="61"/>
      <c r="M142" s="61">
        <v>57.6</v>
      </c>
      <c r="N142" s="61"/>
      <c r="O142" s="63"/>
      <c r="P142" s="63"/>
      <c r="Q142" s="63"/>
    </row>
    <row r="143" spans="1:17" ht="89.25" x14ac:dyDescent="0.2">
      <c r="A143" s="58">
        <v>38</v>
      </c>
      <c r="B143" s="59" t="s">
        <v>32</v>
      </c>
      <c r="C143" s="60" t="s">
        <v>77</v>
      </c>
      <c r="D143" s="53" t="s">
        <v>34</v>
      </c>
      <c r="E143" s="61">
        <v>16.04</v>
      </c>
      <c r="F143" s="61"/>
      <c r="G143" s="61"/>
      <c r="H143" s="61"/>
      <c r="I143" s="62"/>
      <c r="J143" s="61">
        <v>61.44</v>
      </c>
      <c r="K143" s="61"/>
      <c r="L143" s="61"/>
      <c r="M143" s="61">
        <v>985.5</v>
      </c>
      <c r="N143" s="61"/>
      <c r="O143" s="63"/>
      <c r="P143" s="63"/>
      <c r="Q143" s="63"/>
    </row>
    <row r="144" spans="1:17" ht="89.25" x14ac:dyDescent="0.2">
      <c r="A144" s="58">
        <v>39</v>
      </c>
      <c r="B144" s="59" t="s">
        <v>32</v>
      </c>
      <c r="C144" s="60" t="s">
        <v>85</v>
      </c>
      <c r="D144" s="53" t="s">
        <v>34</v>
      </c>
      <c r="E144" s="61">
        <v>16</v>
      </c>
      <c r="F144" s="61"/>
      <c r="G144" s="61"/>
      <c r="H144" s="61"/>
      <c r="I144" s="62"/>
      <c r="J144" s="61">
        <v>22.37</v>
      </c>
      <c r="K144" s="61"/>
      <c r="L144" s="61"/>
      <c r="M144" s="61">
        <v>357.92</v>
      </c>
      <c r="N144" s="61"/>
      <c r="O144" s="63"/>
      <c r="P144" s="63"/>
      <c r="Q144" s="63"/>
    </row>
    <row r="145" spans="1:17" ht="89.25" x14ac:dyDescent="0.2">
      <c r="A145" s="58">
        <v>40</v>
      </c>
      <c r="B145" s="59" t="s">
        <v>32</v>
      </c>
      <c r="C145" s="60" t="s">
        <v>87</v>
      </c>
      <c r="D145" s="53" t="s">
        <v>34</v>
      </c>
      <c r="E145" s="61">
        <v>12.05</v>
      </c>
      <c r="F145" s="61"/>
      <c r="G145" s="61"/>
      <c r="H145" s="61"/>
      <c r="I145" s="62"/>
      <c r="J145" s="61">
        <v>29.75</v>
      </c>
      <c r="K145" s="61"/>
      <c r="L145" s="61"/>
      <c r="M145" s="61">
        <v>358.49</v>
      </c>
      <c r="N145" s="61"/>
      <c r="O145" s="63"/>
      <c r="P145" s="63"/>
      <c r="Q145" s="63"/>
    </row>
    <row r="146" spans="1:17" ht="89.25" x14ac:dyDescent="0.2">
      <c r="A146" s="58">
        <v>41</v>
      </c>
      <c r="B146" s="59" t="s">
        <v>32</v>
      </c>
      <c r="C146" s="60" t="s">
        <v>89</v>
      </c>
      <c r="D146" s="53" t="s">
        <v>37</v>
      </c>
      <c r="E146" s="61">
        <v>8</v>
      </c>
      <c r="F146" s="61"/>
      <c r="G146" s="61"/>
      <c r="H146" s="61"/>
      <c r="I146" s="62"/>
      <c r="J146" s="61">
        <v>33.049999999999997</v>
      </c>
      <c r="K146" s="61"/>
      <c r="L146" s="61"/>
      <c r="M146" s="61">
        <v>264.39999999999998</v>
      </c>
      <c r="N146" s="61"/>
      <c r="O146" s="63"/>
      <c r="P146" s="63"/>
      <c r="Q146" s="63"/>
    </row>
    <row r="147" spans="1:17" ht="89.25" x14ac:dyDescent="0.2">
      <c r="A147" s="58">
        <v>42</v>
      </c>
      <c r="B147" s="59" t="s">
        <v>32</v>
      </c>
      <c r="C147" s="60" t="s">
        <v>91</v>
      </c>
      <c r="D147" s="53" t="s">
        <v>37</v>
      </c>
      <c r="E147" s="61">
        <v>12</v>
      </c>
      <c r="F147" s="61"/>
      <c r="G147" s="61"/>
      <c r="H147" s="61"/>
      <c r="I147" s="62"/>
      <c r="J147" s="61">
        <v>38.31</v>
      </c>
      <c r="K147" s="61"/>
      <c r="L147" s="61"/>
      <c r="M147" s="61">
        <v>459.72</v>
      </c>
      <c r="N147" s="61"/>
      <c r="O147" s="63"/>
      <c r="P147" s="63"/>
      <c r="Q147" s="63"/>
    </row>
    <row r="148" spans="1:17" ht="89.25" x14ac:dyDescent="0.2">
      <c r="A148" s="58">
        <v>43</v>
      </c>
      <c r="B148" s="59" t="s">
        <v>32</v>
      </c>
      <c r="C148" s="60" t="s">
        <v>93</v>
      </c>
      <c r="D148" s="53" t="s">
        <v>37</v>
      </c>
      <c r="E148" s="61">
        <v>32</v>
      </c>
      <c r="F148" s="61"/>
      <c r="G148" s="61"/>
      <c r="H148" s="61"/>
      <c r="I148" s="62"/>
      <c r="J148" s="61">
        <v>2.88</v>
      </c>
      <c r="K148" s="61"/>
      <c r="L148" s="61"/>
      <c r="M148" s="61">
        <v>92.16</v>
      </c>
      <c r="N148" s="61"/>
      <c r="O148" s="63"/>
      <c r="P148" s="63"/>
      <c r="Q148" s="63"/>
    </row>
    <row r="149" spans="1:17" ht="89.25" x14ac:dyDescent="0.2">
      <c r="A149" s="58">
        <v>44</v>
      </c>
      <c r="B149" s="59" t="s">
        <v>32</v>
      </c>
      <c r="C149" s="60" t="s">
        <v>95</v>
      </c>
      <c r="D149" s="53" t="s">
        <v>37</v>
      </c>
      <c r="E149" s="61">
        <v>4</v>
      </c>
      <c r="F149" s="61"/>
      <c r="G149" s="61"/>
      <c r="H149" s="61"/>
      <c r="I149" s="62"/>
      <c r="J149" s="61">
        <v>4.32</v>
      </c>
      <c r="K149" s="61"/>
      <c r="L149" s="61"/>
      <c r="M149" s="61">
        <v>17.28</v>
      </c>
      <c r="N149" s="61"/>
      <c r="O149" s="63"/>
      <c r="P149" s="63"/>
      <c r="Q149" s="63"/>
    </row>
    <row r="150" spans="1:17" ht="89.25" x14ac:dyDescent="0.2">
      <c r="A150" s="58">
        <v>45</v>
      </c>
      <c r="B150" s="59" t="s">
        <v>32</v>
      </c>
      <c r="C150" s="60" t="s">
        <v>49</v>
      </c>
      <c r="D150" s="53" t="s">
        <v>37</v>
      </c>
      <c r="E150" s="61">
        <v>1</v>
      </c>
      <c r="F150" s="61"/>
      <c r="G150" s="61"/>
      <c r="H150" s="61"/>
      <c r="I150" s="62"/>
      <c r="J150" s="61">
        <v>57.5</v>
      </c>
      <c r="K150" s="61"/>
      <c r="L150" s="61"/>
      <c r="M150" s="61">
        <v>57.5</v>
      </c>
      <c r="N150" s="61"/>
      <c r="O150" s="63"/>
      <c r="P150" s="63"/>
      <c r="Q150" s="63"/>
    </row>
    <row r="151" spans="1:17" ht="89.25" x14ac:dyDescent="0.2">
      <c r="A151" s="58">
        <v>46</v>
      </c>
      <c r="B151" s="59" t="s">
        <v>32</v>
      </c>
      <c r="C151" s="60" t="s">
        <v>79</v>
      </c>
      <c r="D151" s="53" t="s">
        <v>37</v>
      </c>
      <c r="E151" s="61">
        <v>4</v>
      </c>
      <c r="F151" s="61"/>
      <c r="G151" s="61"/>
      <c r="H151" s="61"/>
      <c r="I151" s="62"/>
      <c r="J151" s="61">
        <v>6.61</v>
      </c>
      <c r="K151" s="61"/>
      <c r="L151" s="61"/>
      <c r="M151" s="61">
        <v>26.44</v>
      </c>
      <c r="N151" s="61"/>
      <c r="O151" s="63"/>
      <c r="P151" s="63"/>
      <c r="Q151" s="63"/>
    </row>
    <row r="152" spans="1:17" ht="89.25" x14ac:dyDescent="0.2">
      <c r="A152" s="58">
        <v>47</v>
      </c>
      <c r="B152" s="59" t="s">
        <v>32</v>
      </c>
      <c r="C152" s="60" t="s">
        <v>97</v>
      </c>
      <c r="D152" s="53" t="s">
        <v>37</v>
      </c>
      <c r="E152" s="61">
        <v>32</v>
      </c>
      <c r="F152" s="61"/>
      <c r="G152" s="61"/>
      <c r="H152" s="61"/>
      <c r="I152" s="62"/>
      <c r="J152" s="61">
        <v>1.78</v>
      </c>
      <c r="K152" s="61"/>
      <c r="L152" s="61"/>
      <c r="M152" s="61">
        <v>56.96</v>
      </c>
      <c r="N152" s="61"/>
      <c r="O152" s="63"/>
      <c r="P152" s="63"/>
      <c r="Q152" s="63"/>
    </row>
    <row r="153" spans="1:17" ht="89.25" x14ac:dyDescent="0.2">
      <c r="A153" s="58">
        <v>48</v>
      </c>
      <c r="B153" s="59" t="s">
        <v>32</v>
      </c>
      <c r="C153" s="60" t="s">
        <v>99</v>
      </c>
      <c r="D153" s="53" t="s">
        <v>37</v>
      </c>
      <c r="E153" s="61">
        <v>32</v>
      </c>
      <c r="F153" s="61"/>
      <c r="G153" s="61"/>
      <c r="H153" s="61"/>
      <c r="I153" s="62"/>
      <c r="J153" s="61">
        <v>0.85</v>
      </c>
      <c r="K153" s="61"/>
      <c r="L153" s="61"/>
      <c r="M153" s="61">
        <v>27.2</v>
      </c>
      <c r="N153" s="61"/>
      <c r="O153" s="63"/>
      <c r="P153" s="63"/>
      <c r="Q153" s="63"/>
    </row>
    <row r="154" spans="1:17" ht="89.25" x14ac:dyDescent="0.2">
      <c r="A154" s="58">
        <v>49</v>
      </c>
      <c r="B154" s="59" t="s">
        <v>32</v>
      </c>
      <c r="C154" s="60" t="s">
        <v>101</v>
      </c>
      <c r="D154" s="53" t="s">
        <v>37</v>
      </c>
      <c r="E154" s="61">
        <v>4</v>
      </c>
      <c r="F154" s="61"/>
      <c r="G154" s="61"/>
      <c r="H154" s="61"/>
      <c r="I154" s="62"/>
      <c r="J154" s="61">
        <v>123.81</v>
      </c>
      <c r="K154" s="61"/>
      <c r="L154" s="61"/>
      <c r="M154" s="61">
        <v>495.24</v>
      </c>
      <c r="N154" s="61"/>
      <c r="O154" s="63"/>
      <c r="P154" s="63"/>
      <c r="Q154" s="63"/>
    </row>
    <row r="155" spans="1:17" ht="89.25" x14ac:dyDescent="0.2">
      <c r="A155" s="58">
        <v>50</v>
      </c>
      <c r="B155" s="59" t="s">
        <v>32</v>
      </c>
      <c r="C155" s="60" t="s">
        <v>132</v>
      </c>
      <c r="D155" s="53" t="s">
        <v>37</v>
      </c>
      <c r="E155" s="61">
        <v>4</v>
      </c>
      <c r="F155" s="61"/>
      <c r="G155" s="61"/>
      <c r="H155" s="61"/>
      <c r="I155" s="62"/>
      <c r="J155" s="61">
        <v>60.59</v>
      </c>
      <c r="K155" s="61"/>
      <c r="L155" s="61"/>
      <c r="M155" s="61">
        <v>242.36</v>
      </c>
      <c r="N155" s="61"/>
      <c r="O155" s="63"/>
      <c r="P155" s="63"/>
      <c r="Q155" s="63"/>
    </row>
    <row r="156" spans="1:17" ht="89.25" x14ac:dyDescent="0.2">
      <c r="A156" s="58">
        <v>51</v>
      </c>
      <c r="B156" s="59" t="s">
        <v>32</v>
      </c>
      <c r="C156" s="60" t="s">
        <v>130</v>
      </c>
      <c r="D156" s="53" t="s">
        <v>37</v>
      </c>
      <c r="E156" s="61">
        <v>4</v>
      </c>
      <c r="F156" s="61"/>
      <c r="G156" s="61"/>
      <c r="H156" s="61"/>
      <c r="I156" s="62"/>
      <c r="J156" s="61">
        <v>10.59</v>
      </c>
      <c r="K156" s="61"/>
      <c r="L156" s="61"/>
      <c r="M156" s="61">
        <v>42.36</v>
      </c>
      <c r="N156" s="61"/>
      <c r="O156" s="63"/>
      <c r="P156" s="63"/>
      <c r="Q156" s="63"/>
    </row>
    <row r="157" spans="1:17" ht="89.25" x14ac:dyDescent="0.2">
      <c r="A157" s="58">
        <v>52</v>
      </c>
      <c r="B157" s="59" t="s">
        <v>32</v>
      </c>
      <c r="C157" s="60" t="s">
        <v>120</v>
      </c>
      <c r="D157" s="53" t="s">
        <v>121</v>
      </c>
      <c r="E157" s="61">
        <v>4</v>
      </c>
      <c r="F157" s="61"/>
      <c r="G157" s="61"/>
      <c r="H157" s="61"/>
      <c r="I157" s="62"/>
      <c r="J157" s="61">
        <v>27.97</v>
      </c>
      <c r="K157" s="61"/>
      <c r="L157" s="61"/>
      <c r="M157" s="61">
        <v>111.88</v>
      </c>
      <c r="N157" s="61"/>
      <c r="O157" s="63"/>
      <c r="P157" s="63"/>
      <c r="Q157" s="63"/>
    </row>
    <row r="158" spans="1:17" ht="89.25" x14ac:dyDescent="0.2">
      <c r="A158" s="58">
        <v>53</v>
      </c>
      <c r="B158" s="59" t="s">
        <v>32</v>
      </c>
      <c r="C158" s="60" t="s">
        <v>134</v>
      </c>
      <c r="D158" s="53" t="s">
        <v>37</v>
      </c>
      <c r="E158" s="61">
        <v>4</v>
      </c>
      <c r="F158" s="61"/>
      <c r="G158" s="61"/>
      <c r="H158" s="61"/>
      <c r="I158" s="62"/>
      <c r="J158" s="61">
        <v>100.38</v>
      </c>
      <c r="K158" s="61"/>
      <c r="L158" s="61"/>
      <c r="M158" s="61">
        <v>401.52</v>
      </c>
      <c r="N158" s="61"/>
      <c r="O158" s="63"/>
      <c r="P158" s="63"/>
      <c r="Q158" s="63"/>
    </row>
    <row r="159" spans="1:17" ht="89.25" x14ac:dyDescent="0.2">
      <c r="A159" s="58">
        <v>54</v>
      </c>
      <c r="B159" s="59" t="s">
        <v>32</v>
      </c>
      <c r="C159" s="60" t="s">
        <v>116</v>
      </c>
      <c r="D159" s="53" t="s">
        <v>37</v>
      </c>
      <c r="E159" s="61">
        <v>3</v>
      </c>
      <c r="F159" s="61"/>
      <c r="G159" s="61"/>
      <c r="H159" s="61"/>
      <c r="I159" s="62"/>
      <c r="J159" s="61">
        <v>119.87</v>
      </c>
      <c r="K159" s="61"/>
      <c r="L159" s="61"/>
      <c r="M159" s="61">
        <v>359.61</v>
      </c>
      <c r="N159" s="61"/>
      <c r="O159" s="63"/>
      <c r="P159" s="63"/>
      <c r="Q159" s="63"/>
    </row>
    <row r="160" spans="1:17" ht="89.25" x14ac:dyDescent="0.2">
      <c r="A160" s="58">
        <v>55</v>
      </c>
      <c r="B160" s="59" t="s">
        <v>32</v>
      </c>
      <c r="C160" s="60" t="s">
        <v>118</v>
      </c>
      <c r="D160" s="53" t="s">
        <v>37</v>
      </c>
      <c r="E160" s="61">
        <v>4</v>
      </c>
      <c r="F160" s="61"/>
      <c r="G160" s="61"/>
      <c r="H160" s="61"/>
      <c r="I160" s="62"/>
      <c r="J160" s="61">
        <v>715.33</v>
      </c>
      <c r="K160" s="61"/>
      <c r="L160" s="61"/>
      <c r="M160" s="61">
        <v>2861.32</v>
      </c>
      <c r="N160" s="61"/>
      <c r="O160" s="63"/>
      <c r="P160" s="63"/>
      <c r="Q160" s="63"/>
    </row>
    <row r="161" spans="1:17" ht="89.25" x14ac:dyDescent="0.2">
      <c r="A161" s="58">
        <v>56</v>
      </c>
      <c r="B161" s="59" t="s">
        <v>32</v>
      </c>
      <c r="C161" s="60" t="s">
        <v>69</v>
      </c>
      <c r="D161" s="53" t="s">
        <v>37</v>
      </c>
      <c r="E161" s="61">
        <v>2</v>
      </c>
      <c r="F161" s="61"/>
      <c r="G161" s="61"/>
      <c r="H161" s="61"/>
      <c r="I161" s="62"/>
      <c r="J161" s="61">
        <v>54.58</v>
      </c>
      <c r="K161" s="61"/>
      <c r="L161" s="61"/>
      <c r="M161" s="61">
        <v>109.16</v>
      </c>
      <c r="N161" s="61"/>
      <c r="O161" s="63"/>
      <c r="P161" s="63"/>
      <c r="Q161" s="63"/>
    </row>
    <row r="162" spans="1:17" ht="89.25" x14ac:dyDescent="0.2">
      <c r="A162" s="58">
        <v>57</v>
      </c>
      <c r="B162" s="59" t="s">
        <v>32</v>
      </c>
      <c r="C162" s="60" t="s">
        <v>126</v>
      </c>
      <c r="D162" s="53" t="s">
        <v>37</v>
      </c>
      <c r="E162" s="61">
        <v>4</v>
      </c>
      <c r="F162" s="61"/>
      <c r="G162" s="61"/>
      <c r="H162" s="61"/>
      <c r="I162" s="62"/>
      <c r="J162" s="61">
        <v>4194.92</v>
      </c>
      <c r="K162" s="61"/>
      <c r="L162" s="61"/>
      <c r="M162" s="61">
        <v>16779.68</v>
      </c>
      <c r="N162" s="61"/>
      <c r="O162" s="63"/>
      <c r="P162" s="63"/>
      <c r="Q162" s="63"/>
    </row>
    <row r="163" spans="1:17" ht="89.25" x14ac:dyDescent="0.2">
      <c r="A163" s="58">
        <v>58</v>
      </c>
      <c r="B163" s="59" t="s">
        <v>32</v>
      </c>
      <c r="C163" s="60" t="s">
        <v>128</v>
      </c>
      <c r="D163" s="53" t="s">
        <v>37</v>
      </c>
      <c r="E163" s="61">
        <v>4</v>
      </c>
      <c r="F163" s="61"/>
      <c r="G163" s="61"/>
      <c r="H163" s="61"/>
      <c r="I163" s="62"/>
      <c r="J163" s="61">
        <v>669.49</v>
      </c>
      <c r="K163" s="61"/>
      <c r="L163" s="61"/>
      <c r="M163" s="61">
        <v>2677.96</v>
      </c>
      <c r="N163" s="61"/>
      <c r="O163" s="63"/>
      <c r="P163" s="63"/>
      <c r="Q163" s="63"/>
    </row>
    <row r="164" spans="1:17" ht="89.25" x14ac:dyDescent="0.2">
      <c r="A164" s="58">
        <v>59</v>
      </c>
      <c r="B164" s="59" t="s">
        <v>32</v>
      </c>
      <c r="C164" s="60" t="s">
        <v>108</v>
      </c>
      <c r="D164" s="53" t="s">
        <v>37</v>
      </c>
      <c r="E164" s="61">
        <v>3</v>
      </c>
      <c r="F164" s="61"/>
      <c r="G164" s="61"/>
      <c r="H164" s="61"/>
      <c r="I164" s="62"/>
      <c r="J164" s="61">
        <v>1351.69</v>
      </c>
      <c r="K164" s="61"/>
      <c r="L164" s="61"/>
      <c r="M164" s="61">
        <v>4055.07</v>
      </c>
      <c r="N164" s="61"/>
      <c r="O164" s="63"/>
      <c r="P164" s="63"/>
      <c r="Q164" s="63"/>
    </row>
    <row r="165" spans="1:17" ht="89.25" x14ac:dyDescent="0.2">
      <c r="A165" s="58">
        <v>60</v>
      </c>
      <c r="B165" s="59" t="s">
        <v>32</v>
      </c>
      <c r="C165" s="60" t="s">
        <v>110</v>
      </c>
      <c r="D165" s="53" t="s">
        <v>37</v>
      </c>
      <c r="E165" s="61">
        <v>3</v>
      </c>
      <c r="F165" s="61"/>
      <c r="G165" s="61"/>
      <c r="H165" s="61"/>
      <c r="I165" s="62"/>
      <c r="J165" s="61">
        <v>1927.97</v>
      </c>
      <c r="K165" s="61"/>
      <c r="L165" s="61"/>
      <c r="M165" s="61">
        <v>5783.91</v>
      </c>
      <c r="N165" s="61"/>
      <c r="O165" s="63"/>
      <c r="P165" s="63"/>
      <c r="Q165" s="63"/>
    </row>
    <row r="166" spans="1:17" ht="89.25" x14ac:dyDescent="0.2">
      <c r="A166" s="58">
        <v>61</v>
      </c>
      <c r="B166" s="59" t="s">
        <v>32</v>
      </c>
      <c r="C166" s="60" t="s">
        <v>112</v>
      </c>
      <c r="D166" s="53" t="s">
        <v>37</v>
      </c>
      <c r="E166" s="61">
        <v>1</v>
      </c>
      <c r="F166" s="61"/>
      <c r="G166" s="61"/>
      <c r="H166" s="61"/>
      <c r="I166" s="62"/>
      <c r="J166" s="61">
        <v>1245.76</v>
      </c>
      <c r="K166" s="61"/>
      <c r="L166" s="61"/>
      <c r="M166" s="61">
        <v>1245.76</v>
      </c>
      <c r="N166" s="61"/>
      <c r="O166" s="63"/>
      <c r="P166" s="63"/>
      <c r="Q166" s="63"/>
    </row>
    <row r="167" spans="1:17" ht="89.25" x14ac:dyDescent="0.2">
      <c r="A167" s="58">
        <v>62</v>
      </c>
      <c r="B167" s="59" t="s">
        <v>32</v>
      </c>
      <c r="C167" s="60" t="s">
        <v>114</v>
      </c>
      <c r="D167" s="53" t="s">
        <v>37</v>
      </c>
      <c r="E167" s="61">
        <v>1</v>
      </c>
      <c r="F167" s="61"/>
      <c r="G167" s="61"/>
      <c r="H167" s="61"/>
      <c r="I167" s="62"/>
      <c r="J167" s="61">
        <v>1177.97</v>
      </c>
      <c r="K167" s="61"/>
      <c r="L167" s="61"/>
      <c r="M167" s="61">
        <v>1177.97</v>
      </c>
      <c r="N167" s="61"/>
      <c r="O167" s="63"/>
      <c r="P167" s="63"/>
      <c r="Q167" s="63"/>
    </row>
    <row r="168" spans="1:17" ht="89.25" x14ac:dyDescent="0.2">
      <c r="A168" s="58">
        <v>63</v>
      </c>
      <c r="B168" s="59" t="s">
        <v>32</v>
      </c>
      <c r="C168" s="60" t="s">
        <v>63</v>
      </c>
      <c r="D168" s="53" t="s">
        <v>37</v>
      </c>
      <c r="E168" s="61">
        <v>1</v>
      </c>
      <c r="F168" s="61"/>
      <c r="G168" s="61"/>
      <c r="H168" s="61"/>
      <c r="I168" s="62"/>
      <c r="J168" s="61">
        <v>30016.9</v>
      </c>
      <c r="K168" s="61"/>
      <c r="L168" s="61"/>
      <c r="M168" s="61">
        <v>30016.9</v>
      </c>
      <c r="N168" s="61"/>
      <c r="O168" s="63"/>
      <c r="P168" s="63"/>
      <c r="Q168" s="63"/>
    </row>
    <row r="169" spans="1:17" ht="89.25" x14ac:dyDescent="0.2">
      <c r="A169" s="58">
        <v>64</v>
      </c>
      <c r="B169" s="59" t="s">
        <v>32</v>
      </c>
      <c r="C169" s="60" t="s">
        <v>71</v>
      </c>
      <c r="D169" s="53" t="s">
        <v>37</v>
      </c>
      <c r="E169" s="61">
        <v>2</v>
      </c>
      <c r="F169" s="61"/>
      <c r="G169" s="61"/>
      <c r="H169" s="61"/>
      <c r="I169" s="62"/>
      <c r="J169" s="61">
        <v>43.77</v>
      </c>
      <c r="K169" s="61"/>
      <c r="L169" s="61"/>
      <c r="M169" s="61">
        <v>87.54</v>
      </c>
      <c r="N169" s="61"/>
      <c r="O169" s="63"/>
      <c r="P169" s="63"/>
      <c r="Q169" s="63"/>
    </row>
    <row r="170" spans="1:17" ht="89.25" x14ac:dyDescent="0.2">
      <c r="A170" s="58">
        <v>65</v>
      </c>
      <c r="B170" s="59" t="s">
        <v>32</v>
      </c>
      <c r="C170" s="60" t="s">
        <v>51</v>
      </c>
      <c r="D170" s="53" t="s">
        <v>37</v>
      </c>
      <c r="E170" s="61">
        <v>3</v>
      </c>
      <c r="F170" s="61"/>
      <c r="G170" s="61"/>
      <c r="H170" s="61"/>
      <c r="I170" s="62"/>
      <c r="J170" s="61">
        <v>55.47</v>
      </c>
      <c r="K170" s="61"/>
      <c r="L170" s="61"/>
      <c r="M170" s="61">
        <v>166.41</v>
      </c>
      <c r="N170" s="61"/>
      <c r="O170" s="63"/>
      <c r="P170" s="63"/>
      <c r="Q170" s="63"/>
    </row>
    <row r="171" spans="1:17" ht="89.25" x14ac:dyDescent="0.2">
      <c r="A171" s="58">
        <v>66</v>
      </c>
      <c r="B171" s="59" t="s">
        <v>32</v>
      </c>
      <c r="C171" s="60" t="s">
        <v>53</v>
      </c>
      <c r="D171" s="53" t="s">
        <v>37</v>
      </c>
      <c r="E171" s="61">
        <v>3</v>
      </c>
      <c r="F171" s="61"/>
      <c r="G171" s="61"/>
      <c r="H171" s="61"/>
      <c r="I171" s="62"/>
      <c r="J171" s="61">
        <v>32.840000000000003</v>
      </c>
      <c r="K171" s="61"/>
      <c r="L171" s="61"/>
      <c r="M171" s="61">
        <v>98.52</v>
      </c>
      <c r="N171" s="61"/>
      <c r="O171" s="63"/>
      <c r="P171" s="63"/>
      <c r="Q171" s="63"/>
    </row>
    <row r="172" spans="1:17" ht="89.25" x14ac:dyDescent="0.2">
      <c r="A172" s="58">
        <v>67</v>
      </c>
      <c r="B172" s="59" t="s">
        <v>32</v>
      </c>
      <c r="C172" s="60" t="s">
        <v>55</v>
      </c>
      <c r="D172" s="53" t="s">
        <v>37</v>
      </c>
      <c r="E172" s="61">
        <v>8</v>
      </c>
      <c r="F172" s="61"/>
      <c r="G172" s="61"/>
      <c r="H172" s="61"/>
      <c r="I172" s="62"/>
      <c r="J172" s="61">
        <v>14.81</v>
      </c>
      <c r="K172" s="61"/>
      <c r="L172" s="61"/>
      <c r="M172" s="61">
        <v>118.48</v>
      </c>
      <c r="N172" s="61"/>
      <c r="O172" s="63"/>
      <c r="P172" s="63"/>
      <c r="Q172" s="63"/>
    </row>
    <row r="173" spans="1:17" ht="89.25" x14ac:dyDescent="0.2">
      <c r="A173" s="58">
        <v>68</v>
      </c>
      <c r="B173" s="59" t="s">
        <v>32</v>
      </c>
      <c r="C173" s="60" t="s">
        <v>57</v>
      </c>
      <c r="D173" s="53" t="s">
        <v>37</v>
      </c>
      <c r="E173" s="61">
        <v>1</v>
      </c>
      <c r="F173" s="61"/>
      <c r="G173" s="61"/>
      <c r="H173" s="61"/>
      <c r="I173" s="62"/>
      <c r="J173" s="61">
        <v>152.03</v>
      </c>
      <c r="K173" s="61"/>
      <c r="L173" s="61"/>
      <c r="M173" s="61">
        <v>152.03</v>
      </c>
      <c r="N173" s="61"/>
      <c r="O173" s="63"/>
      <c r="P173" s="63"/>
      <c r="Q173" s="63"/>
    </row>
    <row r="174" spans="1:17" ht="89.25" x14ac:dyDescent="0.2">
      <c r="A174" s="58">
        <v>69</v>
      </c>
      <c r="B174" s="59" t="s">
        <v>32</v>
      </c>
      <c r="C174" s="60" t="s">
        <v>41</v>
      </c>
      <c r="D174" s="53" t="s">
        <v>37</v>
      </c>
      <c r="E174" s="61">
        <v>1</v>
      </c>
      <c r="F174" s="61"/>
      <c r="G174" s="61"/>
      <c r="H174" s="61"/>
      <c r="I174" s="62"/>
      <c r="J174" s="61">
        <v>9.75</v>
      </c>
      <c r="K174" s="61"/>
      <c r="L174" s="61"/>
      <c r="M174" s="61">
        <v>9.75</v>
      </c>
      <c r="N174" s="61"/>
      <c r="O174" s="63"/>
      <c r="P174" s="63"/>
      <c r="Q174" s="63"/>
    </row>
    <row r="175" spans="1:17" x14ac:dyDescent="0.2">
      <c r="A175" s="93" t="s">
        <v>261</v>
      </c>
      <c r="B175" s="94"/>
      <c r="C175" s="94"/>
      <c r="D175" s="94"/>
      <c r="E175" s="94"/>
      <c r="F175" s="61"/>
      <c r="G175" s="61"/>
      <c r="H175" s="61"/>
      <c r="I175" s="64">
        <v>258.33</v>
      </c>
      <c r="J175" s="61"/>
      <c r="K175" s="61"/>
      <c r="L175" s="61"/>
      <c r="M175" s="64">
        <v>71159.37</v>
      </c>
      <c r="N175" s="61"/>
      <c r="O175" s="63"/>
      <c r="P175" s="63"/>
      <c r="Q175" s="66">
        <v>0.57399999999999995</v>
      </c>
    </row>
    <row r="176" spans="1:17" x14ac:dyDescent="0.2">
      <c r="A176" s="93" t="s">
        <v>262</v>
      </c>
      <c r="B176" s="94"/>
      <c r="C176" s="94"/>
      <c r="D176" s="94"/>
      <c r="E176" s="94"/>
      <c r="F176" s="61"/>
      <c r="G176" s="61"/>
      <c r="H176" s="61"/>
      <c r="I176" s="64">
        <v>2629.11</v>
      </c>
      <c r="J176" s="61"/>
      <c r="K176" s="61"/>
      <c r="L176" s="61"/>
      <c r="M176" s="64">
        <v>71159.37</v>
      </c>
      <c r="N176" s="61"/>
      <c r="O176" s="63"/>
      <c r="P176" s="63"/>
      <c r="Q176" s="66">
        <v>0.57399999999999995</v>
      </c>
    </row>
    <row r="177" spans="6:17" x14ac:dyDescent="0.2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Q2041" s="25"/>
    </row>
    <row r="2042" spans="6:17" x14ac:dyDescent="0.2">
      <c r="Q2042" s="25"/>
    </row>
    <row r="2043" spans="6:17" x14ac:dyDescent="0.2">
      <c r="Q2043" s="25"/>
    </row>
    <row r="2044" spans="6:17" x14ac:dyDescent="0.2">
      <c r="Q2044" s="25"/>
    </row>
    <row r="2045" spans="6:17" x14ac:dyDescent="0.2">
      <c r="Q2045" s="25"/>
    </row>
    <row r="2046" spans="6:17" x14ac:dyDescent="0.2">
      <c r="Q2046" s="25"/>
    </row>
    <row r="2047" spans="6:17" x14ac:dyDescent="0.2">
      <c r="Q2047" s="25"/>
    </row>
    <row r="2048" spans="6:17" x14ac:dyDescent="0.2">
      <c r="Q2048" s="25"/>
    </row>
    <row r="2049" spans="17:17" x14ac:dyDescent="0.2">
      <c r="Q2049" s="25"/>
    </row>
    <row r="2050" spans="17:17" x14ac:dyDescent="0.2">
      <c r="Q2050" s="25"/>
    </row>
    <row r="2051" spans="17:17" x14ac:dyDescent="0.2">
      <c r="Q2051" s="25"/>
    </row>
    <row r="2052" spans="17:17" x14ac:dyDescent="0.2">
      <c r="Q2052" s="25"/>
    </row>
    <row r="2053" spans="17:17" x14ac:dyDescent="0.2">
      <c r="Q2053" s="25"/>
    </row>
    <row r="2054" spans="17:17" x14ac:dyDescent="0.2">
      <c r="Q2054" s="25"/>
    </row>
    <row r="2055" spans="17:17" x14ac:dyDescent="0.2">
      <c r="Q2055" s="25"/>
    </row>
    <row r="2056" spans="17:17" x14ac:dyDescent="0.2">
      <c r="Q2056" s="25"/>
    </row>
    <row r="2057" spans="17:17" x14ac:dyDescent="0.2">
      <c r="Q2057" s="25"/>
    </row>
    <row r="2058" spans="17:17" x14ac:dyDescent="0.2">
      <c r="Q2058" s="25"/>
    </row>
    <row r="2059" spans="17:17" x14ac:dyDescent="0.2">
      <c r="Q2059" s="25"/>
    </row>
    <row r="2060" spans="17:17" x14ac:dyDescent="0.2">
      <c r="Q2060" s="25"/>
    </row>
    <row r="2061" spans="17:17" x14ac:dyDescent="0.2">
      <c r="Q2061" s="25"/>
    </row>
    <row r="2062" spans="17:17" x14ac:dyDescent="0.2">
      <c r="Q2062" s="25"/>
    </row>
    <row r="2063" spans="17:17" x14ac:dyDescent="0.2">
      <c r="Q2063" s="25"/>
    </row>
    <row r="2064" spans="17:17" x14ac:dyDescent="0.2">
      <c r="Q2064" s="25"/>
    </row>
    <row r="2065" spans="17:17" x14ac:dyDescent="0.2">
      <c r="Q2065" s="25"/>
    </row>
    <row r="2066" spans="17:17" x14ac:dyDescent="0.2">
      <c r="Q2066" s="25"/>
    </row>
    <row r="2067" spans="17:17" x14ac:dyDescent="0.2">
      <c r="Q2067" s="25"/>
    </row>
    <row r="2068" spans="17:17" x14ac:dyDescent="0.2">
      <c r="Q2068" s="25"/>
    </row>
    <row r="2069" spans="17:17" x14ac:dyDescent="0.2">
      <c r="Q2069" s="25"/>
    </row>
    <row r="2070" spans="17:17" x14ac:dyDescent="0.2">
      <c r="Q2070" s="25"/>
    </row>
    <row r="2071" spans="17:17" x14ac:dyDescent="0.2">
      <c r="Q2071" s="25"/>
    </row>
    <row r="2072" spans="17:17" x14ac:dyDescent="0.2">
      <c r="Q2072" s="25"/>
    </row>
    <row r="2073" spans="17:17" x14ac:dyDescent="0.2">
      <c r="Q2073" s="25"/>
    </row>
    <row r="2074" spans="17:17" x14ac:dyDescent="0.2">
      <c r="Q2074" s="25"/>
    </row>
    <row r="2075" spans="17:17" x14ac:dyDescent="0.2">
      <c r="Q2075" s="25"/>
    </row>
    <row r="2076" spans="17:17" x14ac:dyDescent="0.2">
      <c r="Q2076" s="25"/>
    </row>
    <row r="2077" spans="17:17" x14ac:dyDescent="0.2">
      <c r="Q2077" s="25"/>
    </row>
    <row r="2078" spans="17:17" x14ac:dyDescent="0.2">
      <c r="Q2078" s="25"/>
    </row>
    <row r="2079" spans="17:17" x14ac:dyDescent="0.2">
      <c r="Q2079" s="25"/>
    </row>
    <row r="2080" spans="17:17" x14ac:dyDescent="0.2">
      <c r="Q2080" s="25"/>
    </row>
    <row r="2081" spans="17:17" x14ac:dyDescent="0.2">
      <c r="Q2081" s="25"/>
    </row>
    <row r="2082" spans="17:17" x14ac:dyDescent="0.2">
      <c r="Q2082" s="25"/>
    </row>
    <row r="2083" spans="17:17" x14ac:dyDescent="0.2">
      <c r="Q2083" s="25"/>
    </row>
    <row r="2084" spans="17:17" x14ac:dyDescent="0.2">
      <c r="Q2084" s="25"/>
    </row>
    <row r="2085" spans="17:17" x14ac:dyDescent="0.2">
      <c r="Q2085" s="25"/>
    </row>
    <row r="2086" spans="17:17" x14ac:dyDescent="0.2">
      <c r="Q2086" s="25"/>
    </row>
    <row r="2087" spans="17:17" x14ac:dyDescent="0.2">
      <c r="Q2087" s="25"/>
    </row>
    <row r="2088" spans="17:17" x14ac:dyDescent="0.2">
      <c r="Q2088" s="25"/>
    </row>
    <row r="2089" spans="17:17" x14ac:dyDescent="0.2">
      <c r="Q2089" s="25"/>
    </row>
    <row r="2090" spans="17:17" x14ac:dyDescent="0.2">
      <c r="Q2090" s="25"/>
    </row>
    <row r="2091" spans="17:17" x14ac:dyDescent="0.2">
      <c r="Q2091" s="25"/>
    </row>
    <row r="2092" spans="17:17" x14ac:dyDescent="0.2">
      <c r="Q2092" s="25"/>
    </row>
    <row r="2093" spans="17:17" x14ac:dyDescent="0.2">
      <c r="Q2093" s="25"/>
    </row>
    <row r="2094" spans="17:17" x14ac:dyDescent="0.2">
      <c r="Q2094" s="25"/>
    </row>
    <row r="2095" spans="17:17" x14ac:dyDescent="0.2">
      <c r="Q2095" s="25"/>
    </row>
    <row r="2096" spans="17:17" x14ac:dyDescent="0.2">
      <c r="Q2096" s="25"/>
    </row>
    <row r="2097" spans="17:17" x14ac:dyDescent="0.2">
      <c r="Q2097" s="25"/>
    </row>
    <row r="2098" spans="17:17" x14ac:dyDescent="0.2">
      <c r="Q2098" s="25"/>
    </row>
    <row r="2099" spans="17:17" x14ac:dyDescent="0.2">
      <c r="Q2099" s="25"/>
    </row>
    <row r="2100" spans="17:17" x14ac:dyDescent="0.2">
      <c r="Q2100" s="25"/>
    </row>
    <row r="2101" spans="17:17" x14ac:dyDescent="0.2">
      <c r="Q2101" s="25"/>
    </row>
    <row r="2102" spans="17:17" x14ac:dyDescent="0.2">
      <c r="Q2102" s="25"/>
    </row>
    <row r="2103" spans="17:17" x14ac:dyDescent="0.2">
      <c r="Q2103" s="25"/>
    </row>
    <row r="2104" spans="17:17" x14ac:dyDescent="0.2">
      <c r="Q2104" s="25"/>
    </row>
    <row r="2105" spans="17:17" x14ac:dyDescent="0.2">
      <c r="Q2105" s="25"/>
    </row>
    <row r="2106" spans="17:17" x14ac:dyDescent="0.2">
      <c r="Q2106" s="25"/>
    </row>
    <row r="2107" spans="17:17" x14ac:dyDescent="0.2">
      <c r="Q2107" s="25"/>
    </row>
    <row r="2108" spans="17:17" x14ac:dyDescent="0.2">
      <c r="Q2108" s="25"/>
    </row>
    <row r="2109" spans="17:17" x14ac:dyDescent="0.2">
      <c r="Q2109" s="25"/>
    </row>
    <row r="2110" spans="17:17" x14ac:dyDescent="0.2">
      <c r="Q2110" s="25"/>
    </row>
    <row r="2111" spans="17:17" x14ac:dyDescent="0.2">
      <c r="Q2111" s="25"/>
    </row>
    <row r="2112" spans="17:17" x14ac:dyDescent="0.2">
      <c r="Q2112" s="25"/>
    </row>
    <row r="2113" spans="17:17" x14ac:dyDescent="0.2">
      <c r="Q2113" s="25"/>
    </row>
    <row r="2114" spans="17:17" x14ac:dyDescent="0.2">
      <c r="Q2114" s="25"/>
    </row>
    <row r="2115" spans="17:17" x14ac:dyDescent="0.2">
      <c r="Q2115" s="25"/>
    </row>
    <row r="2116" spans="17:17" x14ac:dyDescent="0.2">
      <c r="Q2116" s="25"/>
    </row>
    <row r="2117" spans="17:17" x14ac:dyDescent="0.2">
      <c r="Q2117" s="25"/>
    </row>
    <row r="2118" spans="17:17" x14ac:dyDescent="0.2">
      <c r="Q2118" s="25"/>
    </row>
    <row r="2119" spans="17:17" x14ac:dyDescent="0.2">
      <c r="Q2119" s="25"/>
    </row>
    <row r="2120" spans="17:17" x14ac:dyDescent="0.2">
      <c r="Q2120" s="25"/>
    </row>
    <row r="2121" spans="17:17" x14ac:dyDescent="0.2">
      <c r="Q2121" s="25"/>
    </row>
    <row r="2122" spans="17:17" x14ac:dyDescent="0.2">
      <c r="Q2122" s="25"/>
    </row>
    <row r="2123" spans="17:17" x14ac:dyDescent="0.2">
      <c r="Q2123" s="25"/>
    </row>
    <row r="2124" spans="17:17" x14ac:dyDescent="0.2">
      <c r="Q2124" s="25"/>
    </row>
    <row r="2125" spans="17:17" x14ac:dyDescent="0.2">
      <c r="Q2125" s="25"/>
    </row>
    <row r="2126" spans="17:17" x14ac:dyDescent="0.2">
      <c r="Q2126" s="25"/>
    </row>
    <row r="2127" spans="17:17" x14ac:dyDescent="0.2">
      <c r="Q2127" s="25"/>
    </row>
    <row r="2128" spans="17:17" x14ac:dyDescent="0.2">
      <c r="Q2128" s="25"/>
    </row>
    <row r="2129" spans="17:17" x14ac:dyDescent="0.2">
      <c r="Q2129" s="25"/>
    </row>
    <row r="2130" spans="17:17" x14ac:dyDescent="0.2">
      <c r="Q2130" s="25"/>
    </row>
    <row r="2131" spans="17:17" x14ac:dyDescent="0.2">
      <c r="Q2131" s="25"/>
    </row>
    <row r="2132" spans="17:17" x14ac:dyDescent="0.2">
      <c r="Q2132" s="25"/>
    </row>
    <row r="2133" spans="17:17" x14ac:dyDescent="0.2">
      <c r="Q2133" s="25"/>
    </row>
    <row r="2134" spans="17:17" x14ac:dyDescent="0.2">
      <c r="Q2134" s="25"/>
    </row>
    <row r="2135" spans="17:17" x14ac:dyDescent="0.2">
      <c r="Q2135" s="25"/>
    </row>
    <row r="2136" spans="17:17" x14ac:dyDescent="0.2">
      <c r="Q2136" s="25"/>
    </row>
    <row r="2137" spans="17:17" x14ac:dyDescent="0.2">
      <c r="Q2137" s="25"/>
    </row>
    <row r="2138" spans="17:17" x14ac:dyDescent="0.2">
      <c r="Q2138" s="25"/>
    </row>
    <row r="2139" spans="17:17" x14ac:dyDescent="0.2">
      <c r="Q2139" s="25"/>
    </row>
    <row r="2140" spans="17:17" x14ac:dyDescent="0.2">
      <c r="Q2140" s="25"/>
    </row>
    <row r="2141" spans="17:17" x14ac:dyDescent="0.2">
      <c r="Q2141" s="25"/>
    </row>
    <row r="2142" spans="17:17" x14ac:dyDescent="0.2">
      <c r="Q2142" s="25"/>
    </row>
    <row r="2143" spans="17:17" x14ac:dyDescent="0.2">
      <c r="Q2143" s="25"/>
    </row>
    <row r="2144" spans="17:17" x14ac:dyDescent="0.2">
      <c r="Q2144" s="25"/>
    </row>
    <row r="2145" spans="17:17" x14ac:dyDescent="0.2">
      <c r="Q2145" s="25"/>
    </row>
    <row r="2146" spans="17:17" x14ac:dyDescent="0.2">
      <c r="Q2146" s="25"/>
    </row>
    <row r="2147" spans="17:17" x14ac:dyDescent="0.2">
      <c r="Q2147" s="25"/>
    </row>
    <row r="2148" spans="17:17" x14ac:dyDescent="0.2">
      <c r="Q2148" s="25"/>
    </row>
    <row r="2149" spans="17:17" x14ac:dyDescent="0.2">
      <c r="Q2149" s="25"/>
    </row>
    <row r="2150" spans="17:17" x14ac:dyDescent="0.2">
      <c r="Q2150" s="25"/>
    </row>
    <row r="2151" spans="17:17" x14ac:dyDescent="0.2">
      <c r="Q2151" s="25"/>
    </row>
    <row r="2152" spans="17:17" x14ac:dyDescent="0.2">
      <c r="Q2152" s="25"/>
    </row>
    <row r="2153" spans="17:17" x14ac:dyDescent="0.2">
      <c r="Q2153" s="25"/>
    </row>
    <row r="2154" spans="17:17" x14ac:dyDescent="0.2">
      <c r="Q2154" s="25"/>
    </row>
    <row r="2155" spans="17:17" x14ac:dyDescent="0.2">
      <c r="Q2155" s="25"/>
    </row>
    <row r="2156" spans="17:17" x14ac:dyDescent="0.2">
      <c r="Q2156" s="25"/>
    </row>
    <row r="2157" spans="17:17" x14ac:dyDescent="0.2">
      <c r="Q2157" s="25"/>
    </row>
    <row r="2158" spans="17:17" x14ac:dyDescent="0.2">
      <c r="Q2158" s="25"/>
    </row>
    <row r="2159" spans="17:17" x14ac:dyDescent="0.2">
      <c r="Q2159" s="25"/>
    </row>
    <row r="2160" spans="17:17" x14ac:dyDescent="0.2">
      <c r="Q2160" s="25"/>
    </row>
    <row r="2161" spans="17:17" x14ac:dyDescent="0.2">
      <c r="Q2161" s="25"/>
    </row>
    <row r="2162" spans="17:17" x14ac:dyDescent="0.2">
      <c r="Q2162" s="25"/>
    </row>
    <row r="2163" spans="17:17" x14ac:dyDescent="0.2">
      <c r="Q2163" s="25"/>
    </row>
    <row r="2164" spans="17:17" x14ac:dyDescent="0.2">
      <c r="Q2164" s="25"/>
    </row>
    <row r="2165" spans="17:17" x14ac:dyDescent="0.2">
      <c r="Q2165" s="25"/>
    </row>
    <row r="2166" spans="17:17" x14ac:dyDescent="0.2">
      <c r="Q2166" s="25"/>
    </row>
    <row r="2167" spans="17:17" x14ac:dyDescent="0.2">
      <c r="Q2167" s="25"/>
    </row>
    <row r="2168" spans="17:17" x14ac:dyDescent="0.2">
      <c r="Q2168" s="25"/>
    </row>
    <row r="2169" spans="17:17" x14ac:dyDescent="0.2">
      <c r="Q2169" s="25"/>
    </row>
    <row r="2170" spans="17:17" x14ac:dyDescent="0.2">
      <c r="Q2170" s="25"/>
    </row>
    <row r="2171" spans="17:17" x14ac:dyDescent="0.2">
      <c r="Q2171" s="25"/>
    </row>
    <row r="2172" spans="17:17" x14ac:dyDescent="0.2">
      <c r="Q2172" s="25"/>
    </row>
    <row r="2173" spans="17:17" x14ac:dyDescent="0.2">
      <c r="Q2173" s="25"/>
    </row>
    <row r="2174" spans="17:17" x14ac:dyDescent="0.2">
      <c r="Q2174" s="25"/>
    </row>
    <row r="2175" spans="17:17" x14ac:dyDescent="0.2">
      <c r="Q2175" s="25"/>
    </row>
    <row r="2176" spans="17:17" x14ac:dyDescent="0.2">
      <c r="Q2176" s="25"/>
    </row>
    <row r="2177" spans="17:17" x14ac:dyDescent="0.2">
      <c r="Q2177" s="25"/>
    </row>
    <row r="2178" spans="17:17" x14ac:dyDescent="0.2">
      <c r="Q2178" s="25"/>
    </row>
    <row r="2179" spans="17:17" x14ac:dyDescent="0.2">
      <c r="Q2179" s="25"/>
    </row>
    <row r="2180" spans="17:17" x14ac:dyDescent="0.2">
      <c r="Q2180" s="25"/>
    </row>
    <row r="2181" spans="17:17" x14ac:dyDescent="0.2">
      <c r="Q2181" s="25"/>
    </row>
    <row r="2182" spans="17:17" x14ac:dyDescent="0.2">
      <c r="Q2182" s="25"/>
    </row>
    <row r="2183" spans="17:17" x14ac:dyDescent="0.2">
      <c r="Q2183" s="25"/>
    </row>
    <row r="2184" spans="17:17" x14ac:dyDescent="0.2">
      <c r="Q2184" s="25"/>
    </row>
    <row r="2185" spans="17:17" x14ac:dyDescent="0.2">
      <c r="Q2185" s="25"/>
    </row>
    <row r="2186" spans="17:17" x14ac:dyDescent="0.2">
      <c r="Q2186" s="25"/>
    </row>
    <row r="2187" spans="17:17" x14ac:dyDescent="0.2">
      <c r="Q2187" s="25"/>
    </row>
    <row r="2188" spans="17:17" x14ac:dyDescent="0.2">
      <c r="Q2188" s="25"/>
    </row>
    <row r="2189" spans="17:17" x14ac:dyDescent="0.2">
      <c r="Q2189" s="25"/>
    </row>
    <row r="2190" spans="17:17" x14ac:dyDescent="0.2">
      <c r="Q2190" s="25"/>
    </row>
    <row r="2191" spans="17:17" x14ac:dyDescent="0.2">
      <c r="Q2191" s="25"/>
    </row>
    <row r="2192" spans="17:17" x14ac:dyDescent="0.2">
      <c r="Q2192" s="25"/>
    </row>
    <row r="2193" spans="17:17" x14ac:dyDescent="0.2">
      <c r="Q2193" s="25"/>
    </row>
    <row r="2194" spans="17:17" x14ac:dyDescent="0.2">
      <c r="Q2194" s="25"/>
    </row>
    <row r="2195" spans="17:17" x14ac:dyDescent="0.2">
      <c r="Q2195" s="25"/>
    </row>
    <row r="2196" spans="17:17" x14ac:dyDescent="0.2">
      <c r="Q2196" s="25"/>
    </row>
    <row r="2197" spans="17:17" x14ac:dyDescent="0.2">
      <c r="Q2197" s="25"/>
    </row>
    <row r="2198" spans="17:17" x14ac:dyDescent="0.2">
      <c r="Q2198" s="25"/>
    </row>
    <row r="2199" spans="17:17" x14ac:dyDescent="0.2">
      <c r="Q2199" s="25"/>
    </row>
    <row r="2200" spans="17:17" x14ac:dyDescent="0.2">
      <c r="Q2200" s="25"/>
    </row>
    <row r="2201" spans="17:17" x14ac:dyDescent="0.2">
      <c r="Q2201" s="25"/>
    </row>
    <row r="2202" spans="17:17" x14ac:dyDescent="0.2">
      <c r="Q2202" s="25"/>
    </row>
    <row r="2203" spans="17:17" x14ac:dyDescent="0.2">
      <c r="Q2203" s="25"/>
    </row>
    <row r="2204" spans="17:17" x14ac:dyDescent="0.2">
      <c r="Q2204" s="25"/>
    </row>
    <row r="2205" spans="17:17" x14ac:dyDescent="0.2">
      <c r="Q2205" s="25"/>
    </row>
    <row r="2206" spans="17:17" x14ac:dyDescent="0.2">
      <c r="Q2206" s="25"/>
    </row>
    <row r="2207" spans="17:17" x14ac:dyDescent="0.2">
      <c r="Q2207" s="25"/>
    </row>
    <row r="2208" spans="17:17" x14ac:dyDescent="0.2">
      <c r="Q2208" s="25"/>
    </row>
    <row r="2209" spans="17:17" x14ac:dyDescent="0.2">
      <c r="Q2209" s="25"/>
    </row>
    <row r="2210" spans="17:17" x14ac:dyDescent="0.2">
      <c r="Q2210" s="25"/>
    </row>
    <row r="2211" spans="17:17" x14ac:dyDescent="0.2">
      <c r="Q2211" s="25"/>
    </row>
    <row r="2212" spans="17:17" x14ac:dyDescent="0.2">
      <c r="Q2212" s="25"/>
    </row>
    <row r="2213" spans="17:17" x14ac:dyDescent="0.2">
      <c r="Q2213" s="25"/>
    </row>
    <row r="2214" spans="17:17" x14ac:dyDescent="0.2">
      <c r="Q2214" s="25"/>
    </row>
    <row r="2215" spans="17:17" x14ac:dyDescent="0.2">
      <c r="Q2215" s="25"/>
    </row>
    <row r="2216" spans="17:17" x14ac:dyDescent="0.2">
      <c r="Q2216" s="25"/>
    </row>
    <row r="2217" spans="17:17" x14ac:dyDescent="0.2">
      <c r="Q2217" s="25"/>
    </row>
    <row r="2218" spans="17:17" x14ac:dyDescent="0.2">
      <c r="Q2218" s="25"/>
    </row>
    <row r="2219" spans="17:17" x14ac:dyDescent="0.2">
      <c r="Q2219" s="25"/>
    </row>
    <row r="2220" spans="17:17" x14ac:dyDescent="0.2">
      <c r="Q2220" s="25"/>
    </row>
    <row r="2221" spans="17:17" x14ac:dyDescent="0.2">
      <c r="Q2221" s="25"/>
    </row>
    <row r="2222" spans="17:17" x14ac:dyDescent="0.2">
      <c r="Q2222" s="25"/>
    </row>
    <row r="2223" spans="17:17" x14ac:dyDescent="0.2">
      <c r="Q2223" s="25"/>
    </row>
    <row r="2224" spans="17:17" x14ac:dyDescent="0.2">
      <c r="Q2224" s="25"/>
    </row>
    <row r="2225" spans="17:17" x14ac:dyDescent="0.2">
      <c r="Q2225" s="25"/>
    </row>
    <row r="2226" spans="17:17" x14ac:dyDescent="0.2">
      <c r="Q2226" s="25"/>
    </row>
    <row r="2227" spans="17:17" x14ac:dyDescent="0.2">
      <c r="Q2227" s="25"/>
    </row>
    <row r="2228" spans="17:17" x14ac:dyDescent="0.2">
      <c r="Q2228" s="25"/>
    </row>
    <row r="2229" spans="17:17" x14ac:dyDescent="0.2">
      <c r="Q2229" s="25"/>
    </row>
    <row r="2230" spans="17:17" x14ac:dyDescent="0.2">
      <c r="Q2230" s="25"/>
    </row>
    <row r="2231" spans="17:17" x14ac:dyDescent="0.2">
      <c r="Q2231" s="25"/>
    </row>
    <row r="2232" spans="17:17" x14ac:dyDescent="0.2">
      <c r="Q2232" s="25"/>
    </row>
    <row r="2233" spans="17:17" x14ac:dyDescent="0.2">
      <c r="Q2233" s="25"/>
    </row>
    <row r="2234" spans="17:17" x14ac:dyDescent="0.2">
      <c r="Q2234" s="25"/>
    </row>
    <row r="2235" spans="17:17" x14ac:dyDescent="0.2">
      <c r="Q2235" s="25"/>
    </row>
    <row r="2236" spans="17:17" x14ac:dyDescent="0.2">
      <c r="Q2236" s="25"/>
    </row>
    <row r="2237" spans="17:17" x14ac:dyDescent="0.2">
      <c r="Q2237" s="25"/>
    </row>
    <row r="2238" spans="17:17" x14ac:dyDescent="0.2">
      <c r="Q2238" s="25"/>
    </row>
    <row r="2239" spans="17:17" x14ac:dyDescent="0.2">
      <c r="Q2239" s="25"/>
    </row>
    <row r="2240" spans="17:17" x14ac:dyDescent="0.2">
      <c r="Q2240" s="25"/>
    </row>
    <row r="2241" spans="17:17" x14ac:dyDescent="0.2">
      <c r="Q2241" s="25"/>
    </row>
    <row r="2242" spans="17:17" x14ac:dyDescent="0.2">
      <c r="Q2242" s="25"/>
    </row>
    <row r="2243" spans="17:17" x14ac:dyDescent="0.2">
      <c r="Q2243" s="25"/>
    </row>
    <row r="2244" spans="17:17" x14ac:dyDescent="0.2">
      <c r="Q2244" s="25"/>
    </row>
    <row r="2245" spans="17:17" x14ac:dyDescent="0.2">
      <c r="Q2245" s="25"/>
    </row>
    <row r="2246" spans="17:17" x14ac:dyDescent="0.2">
      <c r="Q2246" s="25"/>
    </row>
    <row r="2247" spans="17:17" x14ac:dyDescent="0.2">
      <c r="Q2247" s="25"/>
    </row>
    <row r="2248" spans="17:17" x14ac:dyDescent="0.2">
      <c r="Q2248" s="25"/>
    </row>
    <row r="2249" spans="17:17" x14ac:dyDescent="0.2">
      <c r="Q2249" s="25"/>
    </row>
    <row r="2250" spans="17:17" x14ac:dyDescent="0.2">
      <c r="Q2250" s="25"/>
    </row>
    <row r="2251" spans="17:17" x14ac:dyDescent="0.2">
      <c r="Q2251" s="25"/>
    </row>
  </sheetData>
  <mergeCells count="64">
    <mergeCell ref="A22:A24"/>
    <mergeCell ref="B22:B24"/>
    <mergeCell ref="C22:C24"/>
    <mergeCell ref="D22:D24"/>
    <mergeCell ref="E22:E24"/>
    <mergeCell ref="J23:J24"/>
    <mergeCell ref="K23:K24"/>
    <mergeCell ref="L23:N23"/>
    <mergeCell ref="M3:Q3"/>
    <mergeCell ref="J22:N22"/>
    <mergeCell ref="O22:O24"/>
    <mergeCell ref="P22:P24"/>
    <mergeCell ref="Q22:Q24"/>
    <mergeCell ref="C12:K12"/>
    <mergeCell ref="F22:I22"/>
    <mergeCell ref="E6:I6"/>
    <mergeCell ref="F23:F24"/>
    <mergeCell ref="G23:I23"/>
    <mergeCell ref="A81:J81"/>
    <mergeCell ref="A26:Q26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3:J83"/>
    <mergeCell ref="A84:J84"/>
    <mergeCell ref="A85:J85"/>
    <mergeCell ref="A86:J86"/>
    <mergeCell ref="A87:J87"/>
    <mergeCell ref="A94:J94"/>
    <mergeCell ref="J16:K16"/>
    <mergeCell ref="J17:K17"/>
    <mergeCell ref="J18:K18"/>
    <mergeCell ref="A175:E175"/>
    <mergeCell ref="A97:A98"/>
    <mergeCell ref="B97:B98"/>
    <mergeCell ref="D97:D98"/>
    <mergeCell ref="C97:C98"/>
    <mergeCell ref="A88:J88"/>
    <mergeCell ref="A89:J89"/>
    <mergeCell ref="A90:J90"/>
    <mergeCell ref="A91:J91"/>
    <mergeCell ref="A92:J92"/>
    <mergeCell ref="A93:J93"/>
    <mergeCell ref="A82:J82"/>
    <mergeCell ref="A176:E176"/>
    <mergeCell ref="A100:Q100"/>
    <mergeCell ref="A101:Q101"/>
    <mergeCell ref="A108:E108"/>
    <mergeCell ref="A109:Q109"/>
    <mergeCell ref="A117:E117"/>
    <mergeCell ref="A118:Q118"/>
    <mergeCell ref="O97:O98"/>
    <mergeCell ref="P97:Q97"/>
    <mergeCell ref="N97:N98"/>
    <mergeCell ref="J97:M97"/>
    <mergeCell ref="E97:E98"/>
    <mergeCell ref="F97:I97"/>
  </mergeCells>
  <pageMargins left="0.23622047244094491" right="0" top="0.51181102362204722" bottom="0.43307086614173229" header="0.31496062992125984" footer="0.23622047244094491"/>
  <pageSetup paperSize="9" scale="90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A14" sqref="A14:N14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18" t="s">
        <v>281</v>
      </c>
      <c r="M1" s="118"/>
      <c r="N1" s="118"/>
    </row>
    <row r="2" spans="1:14" x14ac:dyDescent="0.25">
      <c r="K2" s="118" t="s">
        <v>282</v>
      </c>
      <c r="L2" s="118"/>
      <c r="M2" s="118"/>
      <c r="N2" s="118"/>
    </row>
    <row r="3" spans="1:14" x14ac:dyDescent="0.25">
      <c r="A3" s="119"/>
      <c r="B3" s="119"/>
      <c r="C3" s="119"/>
      <c r="D3" s="119"/>
      <c r="E3" s="119"/>
      <c r="F3" s="50"/>
      <c r="G3" s="50"/>
      <c r="H3" s="50"/>
      <c r="I3" s="50"/>
      <c r="J3" s="119" t="s">
        <v>263</v>
      </c>
      <c r="K3" s="119"/>
      <c r="L3" s="119"/>
      <c r="M3" s="119"/>
      <c r="N3" s="119"/>
    </row>
    <row r="4" spans="1:14" x14ac:dyDescent="0.25">
      <c r="A4" s="120"/>
      <c r="B4" s="120"/>
      <c r="C4" s="120"/>
      <c r="D4" s="120"/>
      <c r="E4" s="120"/>
      <c r="F4" s="50"/>
      <c r="G4" s="50"/>
      <c r="H4" s="50"/>
      <c r="I4" s="50"/>
      <c r="J4" s="120" t="s">
        <v>264</v>
      </c>
      <c r="K4" s="120"/>
      <c r="L4" s="120"/>
      <c r="M4" s="120"/>
      <c r="N4" s="120"/>
    </row>
    <row r="5" spans="1:14" x14ac:dyDescent="0.25">
      <c r="A5" s="69"/>
      <c r="B5" s="69"/>
      <c r="C5" s="69"/>
      <c r="D5" s="69"/>
      <c r="E5" s="69"/>
      <c r="F5" s="70"/>
      <c r="G5" s="50"/>
      <c r="H5" s="50"/>
      <c r="I5" s="50"/>
      <c r="J5" s="69"/>
      <c r="K5" s="50"/>
      <c r="L5" s="50"/>
      <c r="M5" s="50"/>
      <c r="N5" s="50"/>
    </row>
    <row r="6" spans="1:14" x14ac:dyDescent="0.25">
      <c r="A6" s="69"/>
      <c r="B6" s="69"/>
      <c r="C6" s="69"/>
      <c r="D6" s="69"/>
      <c r="E6" s="69"/>
      <c r="F6" s="50"/>
      <c r="G6" s="50"/>
      <c r="H6" s="50"/>
      <c r="I6" s="50"/>
      <c r="J6" s="71"/>
      <c r="K6" s="71"/>
      <c r="L6" s="71"/>
      <c r="M6" s="69" t="s">
        <v>265</v>
      </c>
      <c r="N6" s="50"/>
    </row>
    <row r="7" spans="1:14" x14ac:dyDescent="0.25">
      <c r="A7" s="69"/>
      <c r="B7" s="69"/>
      <c r="C7" s="69"/>
      <c r="D7" s="69"/>
      <c r="E7" s="69"/>
      <c r="F7" s="50"/>
      <c r="G7" s="50"/>
      <c r="H7" s="50"/>
      <c r="I7" s="50"/>
      <c r="J7" s="69"/>
      <c r="K7" s="69"/>
      <c r="L7" s="69"/>
      <c r="M7" s="69"/>
      <c r="N7" s="50"/>
    </row>
    <row r="8" spans="1:14" x14ac:dyDescent="0.25">
      <c r="A8" s="72"/>
      <c r="B8" s="69"/>
      <c r="C8" s="69"/>
      <c r="D8" s="69"/>
      <c r="E8" s="69"/>
      <c r="F8" s="50"/>
      <c r="G8" s="50"/>
      <c r="H8" s="50"/>
      <c r="I8" s="50"/>
      <c r="J8" s="73" t="s">
        <v>266</v>
      </c>
      <c r="K8" s="71"/>
      <c r="L8" s="71"/>
      <c r="M8" s="71"/>
      <c r="N8" s="74" t="s">
        <v>267</v>
      </c>
    </row>
    <row r="9" spans="1:14" x14ac:dyDescent="0.25">
      <c r="A9" s="69"/>
      <c r="B9" s="69"/>
      <c r="C9" s="69"/>
      <c r="D9" s="69"/>
      <c r="E9" s="69"/>
      <c r="F9" s="50"/>
      <c r="G9" s="50"/>
      <c r="H9" s="50"/>
      <c r="I9" s="50"/>
      <c r="J9" s="50"/>
      <c r="K9" s="50"/>
      <c r="L9" s="50"/>
      <c r="M9" s="50"/>
      <c r="N9" s="50"/>
    </row>
    <row r="10" spans="1:14" x14ac:dyDescent="0.25">
      <c r="A10" s="69"/>
      <c r="B10" s="69"/>
      <c r="C10" s="69"/>
      <c r="D10" s="69"/>
      <c r="E10" s="69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18.75" x14ac:dyDescent="0.3">
      <c r="A11" s="121" t="s">
        <v>278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</row>
    <row r="13" spans="1:14" x14ac:dyDescent="0.25">
      <c r="A13" s="122" t="s">
        <v>285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50"/>
    </row>
    <row r="14" spans="1:14" x14ac:dyDescent="0.25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14" x14ac:dyDescent="0.25">
      <c r="A15" s="50"/>
      <c r="B15" s="50"/>
      <c r="C15" s="50"/>
      <c r="D15" s="50"/>
      <c r="E15" s="50"/>
      <c r="F15" s="50"/>
      <c r="G15" s="75"/>
      <c r="H15" s="70" t="s">
        <v>268</v>
      </c>
      <c r="I15" s="70"/>
      <c r="J15" s="70"/>
      <c r="K15" s="70"/>
      <c r="L15" s="70"/>
      <c r="M15" s="50"/>
      <c r="N15" s="50"/>
    </row>
    <row r="16" spans="1:14" x14ac:dyDescent="0.25">
      <c r="A16" s="50"/>
      <c r="B16" s="50"/>
      <c r="C16" s="50"/>
      <c r="D16" s="50"/>
      <c r="E16" s="50"/>
      <c r="F16" s="50"/>
      <c r="G16" s="75"/>
      <c r="H16" s="70"/>
      <c r="I16" s="70"/>
      <c r="J16" s="70"/>
      <c r="K16" s="70"/>
      <c r="L16" s="70"/>
      <c r="M16" s="50"/>
      <c r="N16" s="50"/>
    </row>
    <row r="17" spans="1:14" x14ac:dyDescent="0.25">
      <c r="A17" s="50" t="s">
        <v>269</v>
      </c>
      <c r="B17" s="50"/>
      <c r="C17" s="50"/>
      <c r="D17" s="50"/>
      <c r="E17" s="50"/>
      <c r="F17" s="50"/>
      <c r="G17" s="50" t="s">
        <v>268</v>
      </c>
      <c r="H17" s="50" t="s">
        <v>268</v>
      </c>
      <c r="I17" s="50"/>
      <c r="J17" s="50" t="s">
        <v>270</v>
      </c>
      <c r="K17" s="50"/>
      <c r="L17" s="76">
        <f>'ЛСР 17 граф с оборудованием'!K94</f>
        <v>114793.2</v>
      </c>
      <c r="M17" s="72" t="s">
        <v>271</v>
      </c>
      <c r="N17" s="50"/>
    </row>
    <row r="18" spans="1:14" x14ac:dyDescent="0.25">
      <c r="A18" s="74" t="s">
        <v>272</v>
      </c>
      <c r="B18" s="50"/>
      <c r="C18" s="86"/>
      <c r="D18" s="77"/>
      <c r="E18" s="50"/>
      <c r="F18" s="50"/>
      <c r="G18" s="69" t="s">
        <v>268</v>
      </c>
      <c r="H18" s="50"/>
      <c r="I18" s="50"/>
      <c r="J18" s="50"/>
      <c r="K18" s="69"/>
      <c r="L18" s="78"/>
      <c r="M18" s="72"/>
      <c r="N18" s="50"/>
    </row>
    <row r="19" spans="1:14" x14ac:dyDescent="0.25">
      <c r="A19" s="69"/>
      <c r="B19" s="69"/>
      <c r="C19" s="69"/>
      <c r="D19" s="69"/>
      <c r="E19" s="69"/>
      <c r="F19" s="50"/>
      <c r="G19" s="50"/>
      <c r="H19" s="50"/>
      <c r="I19" s="50"/>
      <c r="J19" s="50"/>
      <c r="K19" s="69"/>
      <c r="L19" s="79"/>
      <c r="M19" s="72"/>
      <c r="N19" s="50"/>
    </row>
    <row r="20" spans="1:14" x14ac:dyDescent="0.25">
      <c r="A20" s="69" t="s">
        <v>273</v>
      </c>
      <c r="B20" s="80"/>
      <c r="C20" s="81"/>
      <c r="D20" s="69"/>
      <c r="E20" s="69"/>
      <c r="F20" s="69"/>
      <c r="G20" s="69"/>
      <c r="H20" s="50"/>
      <c r="I20" s="50"/>
      <c r="J20" s="50" t="s">
        <v>274</v>
      </c>
      <c r="K20" s="69"/>
      <c r="L20" s="82">
        <f>'ЛСР 17 граф с оборудованием'!P94</f>
        <v>157.81</v>
      </c>
      <c r="M20" s="72" t="s">
        <v>275</v>
      </c>
      <c r="N20" s="50"/>
    </row>
    <row r="21" spans="1:14" x14ac:dyDescent="0.25">
      <c r="A21" s="50"/>
      <c r="B21" s="50"/>
      <c r="C21" s="69"/>
      <c r="D21" s="50"/>
      <c r="E21" s="50"/>
      <c r="F21" s="50"/>
      <c r="G21" s="50"/>
      <c r="H21" s="50"/>
      <c r="I21" s="50"/>
      <c r="J21" s="50"/>
      <c r="K21" s="69"/>
      <c r="L21" s="79"/>
      <c r="M21" s="72"/>
      <c r="N21" s="50"/>
    </row>
    <row r="22" spans="1:14" x14ac:dyDescent="0.25">
      <c r="A22" s="50"/>
      <c r="B22" s="50"/>
      <c r="C22" s="50"/>
      <c r="D22" s="50"/>
      <c r="E22" s="50"/>
      <c r="F22" s="50"/>
      <c r="G22" s="50"/>
      <c r="H22" s="69"/>
      <c r="I22" s="50"/>
      <c r="J22" s="50"/>
      <c r="K22" s="69"/>
      <c r="L22" s="79"/>
      <c r="M22" s="72"/>
      <c r="N22" s="50"/>
    </row>
    <row r="23" spans="1:14" x14ac:dyDescent="0.25">
      <c r="A23" s="50" t="s">
        <v>276</v>
      </c>
      <c r="B23" s="69"/>
      <c r="C23" s="69"/>
      <c r="D23" s="69"/>
      <c r="E23" s="83"/>
      <c r="F23" s="69"/>
      <c r="G23" s="50"/>
      <c r="H23" s="50"/>
      <c r="I23" s="50"/>
      <c r="J23" s="69"/>
      <c r="K23" s="69"/>
      <c r="L23" s="50"/>
      <c r="M23" s="72"/>
      <c r="N23" s="50"/>
    </row>
    <row r="24" spans="1:14" x14ac:dyDescent="0.25">
      <c r="A24" s="50"/>
      <c r="B24" s="50"/>
      <c r="C24" s="69"/>
      <c r="D24" s="69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14" x14ac:dyDescent="0.25">
      <c r="A25" s="124"/>
      <c r="B25" s="124"/>
      <c r="C25" s="71"/>
      <c r="D25" s="69" t="s">
        <v>277</v>
      </c>
      <c r="E25" s="69"/>
      <c r="F25" s="69"/>
      <c r="G25" s="50"/>
      <c r="H25" s="50"/>
      <c r="I25" s="50"/>
      <c r="J25" s="69"/>
      <c r="K25" s="69"/>
      <c r="L25" s="72"/>
      <c r="M25" s="72"/>
      <c r="N25" s="50"/>
    </row>
    <row r="26" spans="1:14" x14ac:dyDescent="0.25">
      <c r="A26" s="50"/>
      <c r="B26" s="69"/>
      <c r="C26" s="69"/>
      <c r="D26" s="69"/>
      <c r="E26" s="69"/>
      <c r="F26" s="69"/>
      <c r="G26" s="50"/>
      <c r="H26" s="50"/>
      <c r="I26" s="50"/>
      <c r="J26" s="69"/>
      <c r="K26" s="69"/>
      <c r="L26" s="72"/>
      <c r="M26" s="72"/>
      <c r="N26" s="50"/>
    </row>
    <row r="27" spans="1:14" x14ac:dyDescent="0.25">
      <c r="A27" s="69"/>
      <c r="B27" s="69"/>
      <c r="C27" s="69"/>
      <c r="D27" s="69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spans="1:14" x14ac:dyDescent="0.25">
      <c r="A28" s="85" t="s">
        <v>283</v>
      </c>
      <c r="B28" s="69"/>
      <c r="C28" s="69"/>
      <c r="D28" s="69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4" x14ac:dyDescent="0.25">
      <c r="A29" s="50"/>
      <c r="B29" s="50"/>
      <c r="C29" s="50"/>
      <c r="D29" s="50"/>
      <c r="E29" s="50"/>
      <c r="F29" s="50"/>
      <c r="G29" s="50"/>
      <c r="H29" s="125"/>
      <c r="I29" s="125"/>
      <c r="J29" s="125"/>
      <c r="K29" s="125"/>
      <c r="L29" s="125"/>
      <c r="M29" s="126"/>
      <c r="N29" s="126"/>
    </row>
    <row r="32" spans="1:14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81"/>
      <c r="K32" s="81"/>
      <c r="L32" s="81"/>
      <c r="M32" s="81"/>
    </row>
    <row r="33" spans="1:13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81"/>
      <c r="K33" s="81"/>
      <c r="L33" s="81"/>
      <c r="M33" s="80"/>
    </row>
    <row r="34" spans="1:13" x14ac:dyDescent="0.25">
      <c r="A34" s="69"/>
      <c r="B34" s="69"/>
      <c r="C34" s="50"/>
      <c r="D34" s="50"/>
      <c r="E34" s="50"/>
      <c r="F34" s="50"/>
      <c r="G34" s="50"/>
      <c r="H34" s="50"/>
      <c r="I34" s="50"/>
      <c r="J34" s="69"/>
      <c r="K34" s="69"/>
      <c r="L34" s="84"/>
      <c r="M34" s="69"/>
    </row>
  </sheetData>
  <mergeCells count="13">
    <mergeCell ref="A11:N11"/>
    <mergeCell ref="A13:M13"/>
    <mergeCell ref="A14:N14"/>
    <mergeCell ref="A25:B25"/>
    <mergeCell ref="H29:J29"/>
    <mergeCell ref="K29:L29"/>
    <mergeCell ref="M29:N29"/>
    <mergeCell ref="L1:N1"/>
    <mergeCell ref="K2:N2"/>
    <mergeCell ref="A3:E3"/>
    <mergeCell ref="J3:N3"/>
    <mergeCell ref="A4:E4"/>
    <mergeCell ref="J4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Чистякова Марина Валерьевна</cp:lastModifiedBy>
  <cp:lastPrinted>2018-04-26T11:04:37Z</cp:lastPrinted>
  <dcterms:created xsi:type="dcterms:W3CDTF">2012-09-25T04:33:48Z</dcterms:created>
  <dcterms:modified xsi:type="dcterms:W3CDTF">2018-04-27T06:36:17Z</dcterms:modified>
</cp:coreProperties>
</file>